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395" tabRatio="728" activeTab="2"/>
  </bookViews>
  <sheets>
    <sheet name="4" sheetId="53" r:id="rId1"/>
    <sheet name="5" sheetId="52" r:id="rId2"/>
    <sheet name="6" sheetId="51" r:id="rId3"/>
    <sheet name="Лист1" sheetId="47" r:id="rId4"/>
  </sheets>
  <externalReferences>
    <externalReference r:id="rId5"/>
  </externalReferences>
  <definedNames>
    <definedName name="_Toc105952697" localSheetId="0">'4'!#REF!</definedName>
    <definedName name="_Toc105952698" localSheetId="0">'4'!#REF!</definedName>
    <definedName name="_xlnm.Print_Area" localSheetId="0">'4'!$A$1:$D$69</definedName>
    <definedName name="_xlnm.Print_Area" localSheetId="1">'5'!$A$1:$H$155</definedName>
    <definedName name="_xlnm.Print_Area" localSheetId="2">'6'!$A$1:$H$156</definedName>
    <definedName name="_xlnm.Print_Area">#REF!</definedName>
    <definedName name="п" localSheetId="0">#REF!</definedName>
    <definedName name="п" localSheetId="1">#REF!</definedName>
    <definedName name="п" localSheetId="2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G43" i="51"/>
  <c r="G44"/>
  <c r="G80" l="1"/>
  <c r="G85"/>
  <c r="G42"/>
  <c r="G23"/>
  <c r="G94" i="52"/>
  <c r="G84"/>
  <c r="G72"/>
  <c r="G71" s="1"/>
  <c r="G59"/>
  <c r="G43"/>
  <c r="G42" s="1"/>
  <c r="G41" s="1"/>
  <c r="H35"/>
  <c r="H34" s="1"/>
  <c r="H33" s="1"/>
  <c r="G23"/>
  <c r="A57" i="53"/>
  <c r="D55"/>
  <c r="C55"/>
  <c r="D50"/>
  <c r="A50"/>
  <c r="D49"/>
  <c r="D46"/>
  <c r="C46"/>
  <c r="D33"/>
  <c r="C33"/>
  <c r="D25"/>
  <c r="C25"/>
  <c r="D22"/>
  <c r="D19"/>
  <c r="D69" s="1"/>
  <c r="C19"/>
  <c r="D16"/>
  <c r="F55" s="1"/>
  <c r="C16"/>
  <c r="C8"/>
  <c r="H124" i="52"/>
  <c r="G124"/>
  <c r="H119"/>
  <c r="H118" s="1"/>
  <c r="G119"/>
  <c r="B115"/>
  <c r="H112"/>
  <c r="H111" s="1"/>
  <c r="G112"/>
  <c r="G111" s="1"/>
  <c r="H108"/>
  <c r="H107"/>
  <c r="H106" s="1"/>
  <c r="H105" s="1"/>
  <c r="H104" s="1"/>
  <c r="B106"/>
  <c r="H102"/>
  <c r="G102"/>
  <c r="H98"/>
  <c r="G98"/>
  <c r="H94"/>
  <c r="H92" s="1"/>
  <c r="H91" s="1"/>
  <c r="H84"/>
  <c r="H83" s="1"/>
  <c r="H79" s="1"/>
  <c r="H82"/>
  <c r="H81" s="1"/>
  <c r="H80" s="1"/>
  <c r="H77"/>
  <c r="H76" s="1"/>
  <c r="G77"/>
  <c r="G76"/>
  <c r="H72"/>
  <c r="H71" s="1"/>
  <c r="H67"/>
  <c r="H66" s="1"/>
  <c r="G67"/>
  <c r="G66" s="1"/>
  <c r="H63"/>
  <c r="G63"/>
  <c r="G62" s="1"/>
  <c r="G61" s="1"/>
  <c r="H62"/>
  <c r="H61" s="1"/>
  <c r="H59"/>
  <c r="H56"/>
  <c r="H55" s="1"/>
  <c r="H54" s="1"/>
  <c r="H53" s="1"/>
  <c r="G56"/>
  <c r="H51"/>
  <c r="H50" s="1"/>
  <c r="H49" s="1"/>
  <c r="G51"/>
  <c r="G50" s="1"/>
  <c r="G49" s="1"/>
  <c r="H43"/>
  <c r="H42" s="1"/>
  <c r="H39"/>
  <c r="H37"/>
  <c r="G37"/>
  <c r="G32"/>
  <c r="H31"/>
  <c r="G31"/>
  <c r="G30" s="1"/>
  <c r="H30"/>
  <c r="H27"/>
  <c r="G27"/>
  <c r="H26"/>
  <c r="H24"/>
  <c r="H23"/>
  <c r="H21"/>
  <c r="H20"/>
  <c r="H16" s="1"/>
  <c r="G20"/>
  <c r="H17"/>
  <c r="G17"/>
  <c r="H11"/>
  <c r="H10" s="1"/>
  <c r="H9" s="1"/>
  <c r="H8" s="1"/>
  <c r="G11"/>
  <c r="G10" s="1"/>
  <c r="G9" s="1"/>
  <c r="G8" s="1"/>
  <c r="H125" i="51"/>
  <c r="H118" s="1"/>
  <c r="G125"/>
  <c r="H120"/>
  <c r="G120"/>
  <c r="G119" s="1"/>
  <c r="H119"/>
  <c r="B116"/>
  <c r="H113"/>
  <c r="H112" s="1"/>
  <c r="G113"/>
  <c r="G112" s="1"/>
  <c r="H109"/>
  <c r="H108"/>
  <c r="H107" s="1"/>
  <c r="H106" s="1"/>
  <c r="H105" s="1"/>
  <c r="B107"/>
  <c r="H103"/>
  <c r="G103"/>
  <c r="H99"/>
  <c r="H91" s="1"/>
  <c r="H90" s="1"/>
  <c r="G99"/>
  <c r="G95" s="1"/>
  <c r="H95"/>
  <c r="H93" s="1"/>
  <c r="H92" s="1"/>
  <c r="H85"/>
  <c r="H84"/>
  <c r="H83"/>
  <c r="H82" s="1"/>
  <c r="H81" s="1"/>
  <c r="H80"/>
  <c r="H78"/>
  <c r="G78"/>
  <c r="H77"/>
  <c r="G77"/>
  <c r="H73"/>
  <c r="H72" s="1"/>
  <c r="G73"/>
  <c r="G72" s="1"/>
  <c r="G71" s="1"/>
  <c r="H68"/>
  <c r="G68"/>
  <c r="H67"/>
  <c r="G67"/>
  <c r="H64"/>
  <c r="G64"/>
  <c r="G63" s="1"/>
  <c r="G62" s="1"/>
  <c r="H63"/>
  <c r="H62" s="1"/>
  <c r="H60"/>
  <c r="G60"/>
  <c r="H57"/>
  <c r="G57"/>
  <c r="H56"/>
  <c r="H55" s="1"/>
  <c r="H54" s="1"/>
  <c r="H52"/>
  <c r="G52"/>
  <c r="H51"/>
  <c r="H50" s="1"/>
  <c r="G51"/>
  <c r="G50" s="1"/>
  <c r="H44"/>
  <c r="H43" s="1"/>
  <c r="H40"/>
  <c r="H38"/>
  <c r="G38"/>
  <c r="H36"/>
  <c r="H35" s="1"/>
  <c r="H34" s="1"/>
  <c r="H33" s="1"/>
  <c r="G32"/>
  <c r="G31" s="1"/>
  <c r="G30" s="1"/>
  <c r="H31"/>
  <c r="H30"/>
  <c r="H27"/>
  <c r="G27"/>
  <c r="H26"/>
  <c r="H24"/>
  <c r="H23"/>
  <c r="H21"/>
  <c r="H20"/>
  <c r="G20"/>
  <c r="H17"/>
  <c r="G17"/>
  <c r="H16"/>
  <c r="H15" s="1"/>
  <c r="H14" s="1"/>
  <c r="H11"/>
  <c r="G11"/>
  <c r="G10" s="1"/>
  <c r="G9" s="1"/>
  <c r="G8" s="1"/>
  <c r="H10"/>
  <c r="H9" s="1"/>
  <c r="H8" s="1"/>
  <c r="G90" i="52" l="1"/>
  <c r="G89" s="1"/>
  <c r="G87" s="1"/>
  <c r="G118"/>
  <c r="G117" s="1"/>
  <c r="G116" s="1"/>
  <c r="C69" i="53"/>
  <c r="G91" i="51"/>
  <c r="G90" s="1"/>
  <c r="G88" s="1"/>
  <c r="G118"/>
  <c r="G116" s="1"/>
  <c r="G115" s="1"/>
  <c r="H71"/>
  <c r="H70"/>
  <c r="H66" s="1"/>
  <c r="G70"/>
  <c r="G56"/>
  <c r="G55" s="1"/>
  <c r="G54" s="1"/>
  <c r="G16"/>
  <c r="G15" s="1"/>
  <c r="G14" s="1"/>
  <c r="G7" s="1"/>
  <c r="G70" i="52"/>
  <c r="G69"/>
  <c r="H90"/>
  <c r="H89" s="1"/>
  <c r="G55"/>
  <c r="G54" s="1"/>
  <c r="G53" s="1"/>
  <c r="H117"/>
  <c r="H115" s="1"/>
  <c r="H114" s="1"/>
  <c r="G16"/>
  <c r="G15" s="1"/>
  <c r="H15"/>
  <c r="H14" s="1"/>
  <c r="H116"/>
  <c r="H88"/>
  <c r="H87"/>
  <c r="H86" s="1"/>
  <c r="H41"/>
  <c r="H69"/>
  <c r="H65" s="1"/>
  <c r="H70"/>
  <c r="H116" i="51"/>
  <c r="H115" s="1"/>
  <c r="H117"/>
  <c r="H89"/>
  <c r="H88"/>
  <c r="H87" s="1"/>
  <c r="G117"/>
  <c r="H42"/>
  <c r="G14" i="52" l="1"/>
  <c r="G7" s="1"/>
  <c r="G89" i="51"/>
  <c r="G115" i="52"/>
  <c r="G114" s="1"/>
  <c r="G88"/>
  <c r="G86"/>
  <c r="G83"/>
  <c r="G79" s="1"/>
  <c r="G87" i="51"/>
  <c r="G84"/>
  <c r="G128" i="52" l="1"/>
  <c r="G129" i="51"/>
</calcChain>
</file>

<file path=xl/sharedStrings.xml><?xml version="1.0" encoding="utf-8"?>
<sst xmlns="http://schemas.openxmlformats.org/spreadsheetml/2006/main" count="1292" uniqueCount="323">
  <si>
    <t>02</t>
  </si>
  <si>
    <t>01</t>
  </si>
  <si>
    <t>1.</t>
  </si>
  <si>
    <t>1.1.</t>
  </si>
  <si>
    <t>Общегосударственные вопросы</t>
  </si>
  <si>
    <t>Закупка товаров, работ, услуг в сфере информационно-коммуникационных технологий</t>
  </si>
  <si>
    <t>Резервный фонд сельского поселения</t>
  </si>
  <si>
    <t>2.</t>
  </si>
  <si>
    <t>2.1.</t>
  </si>
  <si>
    <t>Осуществление переданных органом местного самоуправления полномочий  по осуществлению первичного воинского учета на территориях, где отсутствуют военные комиссариаты</t>
  </si>
  <si>
    <t>3.</t>
  </si>
  <si>
    <t>3.1.</t>
  </si>
  <si>
    <t>4.</t>
  </si>
  <si>
    <t>4.1.</t>
  </si>
  <si>
    <t>5.</t>
  </si>
  <si>
    <t>5.1.</t>
  </si>
  <si>
    <t>Физическая культура и спорт</t>
  </si>
  <si>
    <t>Условно утверждаемые расходы</t>
  </si>
  <si>
    <t>99 0 9999</t>
  </si>
  <si>
    <t>999</t>
  </si>
  <si>
    <t>7.</t>
  </si>
  <si>
    <t>7.1.</t>
  </si>
  <si>
    <t>Фонд оплаты труда государственных (муниципальных) органов</t>
  </si>
  <si>
    <t>Взносы по обязательному социальному страхованию на выплату денежного содержания и инные выплаты работникам  государственных (муниципальных) органов</t>
  </si>
  <si>
    <t>129</t>
  </si>
  <si>
    <t>01 1 01 00100</t>
  </si>
  <si>
    <t>01 1 01 00190</t>
  </si>
  <si>
    <t>01 2 01 01100</t>
  </si>
  <si>
    <t>01 2 01 01190</t>
  </si>
  <si>
    <t>01 2 02 01100</t>
  </si>
  <si>
    <t>01 2 02 01190</t>
  </si>
  <si>
    <t>01 2 02 01110</t>
  </si>
  <si>
    <t>121</t>
  </si>
  <si>
    <t>04</t>
  </si>
  <si>
    <t>242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</si>
  <si>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</si>
  <si>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</si>
  <si>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</si>
  <si>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</si>
  <si>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</si>
  <si>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</t>
  </si>
  <si>
    <t>Резервные средства</t>
  </si>
  <si>
    <t>870</t>
  </si>
  <si>
    <t>1.2.</t>
  </si>
  <si>
    <t>Национальная оборона</t>
  </si>
  <si>
    <t>03</t>
  </si>
  <si>
    <t>1.3.</t>
  </si>
  <si>
    <t>Национальная экономика</t>
  </si>
  <si>
    <t>09</t>
  </si>
  <si>
    <t>Жилищно-коммунальное хозяйство</t>
  </si>
  <si>
    <t>05</t>
  </si>
  <si>
    <t>08</t>
  </si>
  <si>
    <t>99</t>
  </si>
  <si>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</si>
  <si>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</si>
  <si>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</si>
  <si>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</si>
  <si>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</si>
  <si>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</si>
  <si>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</si>
  <si>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</si>
  <si>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</si>
  <si>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</si>
  <si>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</si>
  <si>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</si>
  <si>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</si>
  <si>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</si>
  <si>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</si>
  <si>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</si>
  <si>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</si>
  <si>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</si>
  <si>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</si>
  <si>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</si>
  <si>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</si>
  <si>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</si>
  <si>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</si>
  <si>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</si>
  <si>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</si>
  <si>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</si>
  <si>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</si>
  <si>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</si>
  <si>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</si>
  <si>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</si>
  <si>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</si>
  <si>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</si>
  <si>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</si>
  <si>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</si>
  <si>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</si>
  <si>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</si>
  <si>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</si>
  <si>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</si>
  <si>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тыс. руб.</t>
  </si>
  <si>
    <t>№ п/п</t>
  </si>
  <si>
    <t>Наименование показателей</t>
  </si>
  <si>
    <t>3</t>
  </si>
  <si>
    <t>4</t>
  </si>
  <si>
    <t>5</t>
  </si>
  <si>
    <t>6</t>
  </si>
  <si>
    <t>7</t>
  </si>
  <si>
    <t>0100</t>
  </si>
  <si>
    <t>0103</t>
  </si>
  <si>
    <t>0104</t>
  </si>
  <si>
    <t>0106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</si>
  <si>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</si>
  <si>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</si>
  <si>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</si>
  <si>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</si>
  <si>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</si>
  <si>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</si>
  <si>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</si>
  <si>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</si>
  <si>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</si>
  <si>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</si>
  <si>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</si>
  <si>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</si>
  <si>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</si>
  <si>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</si>
  <si>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</si>
  <si>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</si>
  <si>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</si>
  <si>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</si>
  <si>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</si>
  <si>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</si>
  <si>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</si>
  <si>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</si>
  <si>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</si>
  <si>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</si>
  <si>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</si>
  <si>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</si>
  <si>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</si>
  <si>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</si>
  <si>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</si>
  <si>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</si>
  <si>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</si>
  <si>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</si>
  <si>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</si>
  <si>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</si>
  <si>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</si>
  <si>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</si>
  <si>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</si>
  <si>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</si>
  <si>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</si>
  <si>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</si>
  <si>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</si>
  <si>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</si>
  <si>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</si>
  <si>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</si>
  <si>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</si>
  <si>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</si>
  <si>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</si>
  <si>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</si>
  <si>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</si>
  <si>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</si>
  <si>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</si>
  <si>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</si>
  <si>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</si>
  <si>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</si>
  <si>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</si>
  <si>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</si>
  <si>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</si>
  <si>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</si>
  <si>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</si>
  <si>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</si>
  <si>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</si>
  <si>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</si>
  <si>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</si>
  <si>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</si>
  <si>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</si>
  <si>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</si>
  <si>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200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</si>
  <si>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</si>
  <si>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</si>
  <si>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01 2 00 01000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</si>
  <si>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</si>
  <si>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</si>
  <si>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</si>
  <si>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</si>
  <si>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</si>
  <si>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</si>
  <si>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</si>
  <si>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</si>
  <si>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</si>
  <si>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</si>
  <si>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</si>
  <si>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</si>
  <si>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</si>
  <si>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</si>
  <si>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</si>
  <si>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Иные межбюджетные трансферты</t>
  </si>
  <si>
    <t>Раздел, подраздел</t>
  </si>
  <si>
    <t>Раздел</t>
  </si>
  <si>
    <t>Подраздел</t>
  </si>
  <si>
    <t>Целевая статья</t>
  </si>
  <si>
    <t>Вид расходов</t>
  </si>
  <si>
    <t>Культура, кинемотография</t>
  </si>
  <si>
    <t>100</t>
  </si>
  <si>
    <t>Уплата иных платежей</t>
  </si>
  <si>
    <t>853</t>
  </si>
  <si>
    <t>Социальная политика</t>
  </si>
  <si>
    <t>Пенсионное обеспечение</t>
  </si>
  <si>
    <t>Иные пенсии, социальные доплаты к пенсиям</t>
  </si>
  <si>
    <t>10</t>
  </si>
  <si>
    <t>312</t>
  </si>
  <si>
    <t>01 1 04 00100</t>
  </si>
  <si>
    <t>01 1 04 00190</t>
  </si>
  <si>
    <t>01 1 02 00100</t>
  </si>
  <si>
    <t>01 1 02 00190</t>
  </si>
  <si>
    <t>01 2 00 01М01</t>
  </si>
  <si>
    <t>99 0 0051180</t>
  </si>
  <si>
    <t>01 1 03 00100</t>
  </si>
  <si>
    <t>01 1 03 00190</t>
  </si>
  <si>
    <t>1.4.</t>
  </si>
  <si>
    <t>99 0 00 0Ш200</t>
  </si>
  <si>
    <t>01 2 04 00000</t>
  </si>
  <si>
    <t xml:space="preserve">Повышение уровня благоустройства территории </t>
  </si>
  <si>
    <t>Подпрограмма "Развитие социально-культурной сферы"</t>
  </si>
  <si>
    <t>01 2 00 00000</t>
  </si>
  <si>
    <t>01 2 02 00000</t>
  </si>
  <si>
    <t xml:space="preserve">Основное мероприятие развитие культуры и молодежной политики </t>
  </si>
  <si>
    <t xml:space="preserve">Прочая закупка товаров, работ и услуг </t>
  </si>
  <si>
    <t xml:space="preserve">Закупка товаров, работ и услуг </t>
  </si>
  <si>
    <t>01 2 02 S8500</t>
  </si>
  <si>
    <t>01 0 Я0 10110</t>
  </si>
  <si>
    <t>01 0 Я0 10190</t>
  </si>
  <si>
    <t>01 0 Я0 10100</t>
  </si>
  <si>
    <t>01 0 Я0 00000</t>
  </si>
  <si>
    <t>01 0 Я0 S8500</t>
  </si>
  <si>
    <t>Уплата  иных платежей</t>
  </si>
  <si>
    <t>540</t>
  </si>
  <si>
    <t>300</t>
  </si>
  <si>
    <t>99 0 00 08000</t>
  </si>
  <si>
    <t>99 0 00 08100</t>
  </si>
  <si>
    <t>Межбюджетные трансферты передаваемые бюджету муниципального района на финансовое обеспечение полномочий в рамках подпрограммы «Развитие социально-культурной сферы» муниципальной программы Черноануйского сельского поселения  «Комплексное развитие территории сельского поселения»</t>
  </si>
  <si>
    <t>Непрограммные направления деятельности администрации Черноануйского сельского поселения</t>
  </si>
  <si>
    <t>Высшее должностное лицо Черноануйского сельского поселения</t>
  </si>
  <si>
    <t>Материально-техническое обеспечение администрации Черноануйского сельского поселения</t>
  </si>
  <si>
    <t>Предоставление культурно-досуговых услуг в рамках подпрограммы «Развитие социально-культурной сферы» муниципальной программы Черноануйского сельского поселения  «Комплексное развитие территории сельского поселения»</t>
  </si>
  <si>
    <t xml:space="preserve"> Основное мероприятие  "Развитие и модернизация инфраструктуры по хранению и переработки ТБО и ЖБО МО Черноануйского сельского поселения "</t>
  </si>
  <si>
    <t xml:space="preserve">Организация мероприятий по защите населения и территории МО Черноануйского сельского поселения </t>
  </si>
  <si>
    <t xml:space="preserve">"Развитие и модернизация инженерной инфраструктуры для защиты населения от наводнений МО Черноануйского сельского поселения </t>
  </si>
  <si>
    <t>01 1 05 00Д00</t>
  </si>
  <si>
    <t>Дорожное хозяйство(дорожные фонды)</t>
  </si>
  <si>
    <t>Основное мероприятие  "Развитие транспортной инфраструктуры на территории МО "Усть-Канский район"2020-2025годов"</t>
  </si>
  <si>
    <t>Развитие культуры и молодежной политики в рамках подпрограммы "Развитие социально-культурной сферы" муниципальной программы "Комплексное развитие территории Черноануйского сельского поселения"</t>
  </si>
  <si>
    <t>01 2 01 S8500</t>
  </si>
  <si>
    <t>01 2 0101110</t>
  </si>
  <si>
    <t>1.5.</t>
  </si>
  <si>
    <t>13</t>
  </si>
  <si>
    <t>850</t>
  </si>
  <si>
    <t>Развитие физической культуры и спорта в рамках подпрограммы "Развитие социально-культурной сферы"муниципальной программы "Комплексное развитие территории Черноануйского сельского поселения"</t>
  </si>
  <si>
    <t>01 2A155131</t>
  </si>
  <si>
    <t>243</t>
  </si>
  <si>
    <t>Закупка товаров, работ, услуг для государственных(муниципальных нужд)</t>
  </si>
  <si>
    <t>Государственная поддержка отрасли культуры (субсидии на софинансирование расходов, предусматривающие комплексные мероприятия, направленные на создание и модернизацию учреждений культурно-досугового типа в сельской местности</t>
  </si>
  <si>
    <t>Закупка товаров, работ и услуг для государственных (муниципальных) нужд</t>
  </si>
  <si>
    <t>Закупка энергетических ресурсов</t>
  </si>
  <si>
    <t>99 0 00 08К00</t>
  </si>
  <si>
    <t>247</t>
  </si>
  <si>
    <t>99 0 00 45300</t>
  </si>
  <si>
    <t>99 0 0000000</t>
  </si>
  <si>
    <t>Изменения  (+;-)</t>
  </si>
  <si>
    <t>0,0</t>
  </si>
  <si>
    <t>99 0 00 00000</t>
  </si>
  <si>
    <t>На осуществление государственных полномочий в области законодательства об административных правонарушений</t>
  </si>
  <si>
    <t>01 0 Я0 S9600</t>
  </si>
  <si>
    <t>Иные межбюджетные трансферты передоваемые бюджету муниципального  района на финансовое обеспечение полномочий по внутреннему муниципальному финанансовому контролю</t>
  </si>
  <si>
    <t xml:space="preserve">Уплата прочих налогов, сборов </t>
  </si>
  <si>
    <t>Уплата налогов,сборов и иных платежей</t>
  </si>
  <si>
    <t>Закупка товаров,  работ , услуг в целях капитального ремонта госудударственного(муниципального) имущества</t>
  </si>
  <si>
    <t>Подпрограмма "Устойчивое развитие систем жизнеобеспечения"муниципальной программы "Комплексное развитие территории Черноануйского сельского поселения"</t>
  </si>
  <si>
    <t>Обеспечивающая подпрограмма "Повышение эффективности муниципального управления в администрации "  муниципальной программы "Комплексное развитие территории Черноануйского сельского поселения"</t>
  </si>
  <si>
    <t>Обеспечивающая подпрограмма "Повышение эффективности муниципального управления в администрации "муниципальной программы "Комплексное развитие территории Черноануйского сельского поселения"</t>
  </si>
  <si>
    <t xml:space="preserve">Подпрограмма "Развитие социально-культурной сферы" </t>
  </si>
  <si>
    <t>Основное мероприятие "Развитие физической культуры и спорта "</t>
  </si>
  <si>
    <t>4.2.</t>
  </si>
  <si>
    <t>6.1.</t>
  </si>
  <si>
    <t>75.1.</t>
  </si>
  <si>
    <t xml:space="preserve">Распределение бюджетных ассигнований по разделам, подразделам, целевым статьям (муниципальным)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Черноануйское сельское поселение на 2022 год        
</t>
  </si>
  <si>
    <t>Закупка товаров, работ, услуг в целях капитального ремонта  государственного(муниципального)имущества</t>
  </si>
  <si>
    <t>Приложение 2
к решению «Об изменения  бюджета
муниципального образования Черноануйское сельское поселение
на 2022год и на плановый период 2023и 2024 годов»от______2022г. №____</t>
  </si>
  <si>
    <t>0</t>
  </si>
  <si>
    <t>4.3.</t>
  </si>
  <si>
    <t>Межбюджетные трансферты передаваемые бюджету муниципального района на финансовое обеспечение полномочий по решению вопросов местного значения</t>
  </si>
  <si>
    <t>99 0 0001Ф00</t>
  </si>
  <si>
    <t>500</t>
  </si>
  <si>
    <t>Распределение
бюджетных ассигнований по разделам, подразделам классификации расходов бюджета муниципального образования Черноануйское сельское поселение   на 2023год</t>
  </si>
  <si>
    <t>Сумма с учетом изменений на 2023год</t>
  </si>
  <si>
    <t>0107</t>
  </si>
  <si>
    <t>880</t>
  </si>
  <si>
    <t>800</t>
  </si>
  <si>
    <t>831</t>
  </si>
  <si>
    <t>414</t>
  </si>
  <si>
    <t xml:space="preserve">Ведомственная структура расходов бюджета муниципального образованияЧерноануйское сельское поселение на 2023 год 
</t>
  </si>
  <si>
    <t>47,9</t>
  </si>
  <si>
    <t>Обеспечение проведения выборов и референдумов</t>
  </si>
  <si>
    <t>8,7</t>
  </si>
  <si>
    <t>29,6</t>
  </si>
  <si>
    <t>37,7</t>
  </si>
  <si>
    <t>10,2</t>
  </si>
  <si>
    <t>07</t>
  </si>
  <si>
    <t>Специальные расходы</t>
  </si>
  <si>
    <t>99 0 00 08190</t>
  </si>
  <si>
    <t>4,0</t>
  </si>
  <si>
    <t>1,3</t>
  </si>
  <si>
    <t>3,4</t>
  </si>
  <si>
    <t>Бюджетные инвестиции в объекты капитального строительства государственной
(муниципальной) собственности</t>
  </si>
  <si>
    <t>Исполнение судебных актов Российской Федерации и мировых соглашений по
возмещению причиненного вреда</t>
  </si>
  <si>
    <t>1.6.</t>
  </si>
  <si>
    <t>327,4</t>
  </si>
  <si>
    <t>795,4</t>
  </si>
  <si>
    <t>6,0</t>
  </si>
  <si>
    <t>45,0</t>
  </si>
  <si>
    <t>-198,5</t>
  </si>
  <si>
    <t>-5,0</t>
  </si>
  <si>
    <t>8,4</t>
  </si>
  <si>
    <t>279,0</t>
  </si>
  <si>
    <t>-56,5</t>
  </si>
  <si>
    <t>Приложение 3
к решению «О бюджете 
муниципального образования Черноануйское сельское поселение
на 2023год и на плановый период 2024и 2025 годов»от19.01.2023г. №37-103</t>
  </si>
  <si>
    <t>Приложение3
к решению «О бюджете 
муниципального образования Черноануйское сельское поселение
на 2022 год и на плановый 
период 2023 и 2024 годов»от19.01.2023г №37-103</t>
  </si>
  <si>
    <t>Приложение3
к решению «О бюджете 
муниципального образования Черноануйское сельское поселение
на 2022 год и на плановый 
период 2023 и 2024 годов»от19.01.20232г №37-103</t>
  </si>
  <si>
    <t>Приложение 3
к решению «О бюджете 
муниципального образования Черноануйское сельское поселение
на 2023год и на плановый период 2024и 2025 годов»от27.12.2023г. №____</t>
  </si>
  <si>
    <t>Приложение 4
к решению «О бюджете 
муниципального образования Черноануйское сельское поселение
на 2023 год и на плановый 
период 2024 и 2025 годов»от 27.12.2023г №___</t>
  </si>
  <si>
    <t>Приложение 5
к решению «О бюджете 
муниципального образования Черноануйское сельское поселение
на 2023 год и на плановый 
период 2024 и 2025 годов»от 27.12.2023г №___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</si>
</sst>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0.0"/>
  </numFmts>
  <fonts count="2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 Cyr"/>
      <charset val="204"/>
    </font>
    <font>
      <b/>
      <sz val="10"/>
      <color indexed="8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name val="Arial"/>
      <family val="2"/>
    </font>
    <font>
      <sz val="14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4" fillId="0" borderId="0">
      <alignment vertical="top"/>
    </xf>
    <xf numFmtId="0" fontId="2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2" fillId="0" borderId="0"/>
    <xf numFmtId="0" fontId="23" fillId="0" borderId="0"/>
  </cellStyleXfs>
  <cellXfs count="105">
    <xf numFmtId="0" fontId="0" fillId="0" borderId="0" xfId="0"/>
    <xf numFmtId="0" fontId="0" fillId="0" borderId="0" xfId="0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0" fontId="12" fillId="0" borderId="0" xfId="0" applyFont="1"/>
    <xf numFmtId="0" fontId="16" fillId="0" borderId="0" xfId="0" applyFont="1"/>
    <xf numFmtId="0" fontId="6" fillId="0" borderId="1" xfId="0" applyFont="1" applyFill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Fill="1"/>
    <xf numFmtId="0" fontId="18" fillId="0" borderId="0" xfId="0" applyFont="1" applyFill="1"/>
    <xf numFmtId="0" fontId="16" fillId="0" borderId="0" xfId="0" applyFont="1" applyFill="1"/>
    <xf numFmtId="0" fontId="9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justify" wrapText="1"/>
    </xf>
    <xf numFmtId="2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49" fontId="5" fillId="0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justify" wrapText="1"/>
    </xf>
    <xf numFmtId="0" fontId="17" fillId="0" borderId="1" xfId="0" applyFont="1" applyFill="1" applyBorder="1" applyAlignment="1">
      <alignment horizontal="justify" vertical="center"/>
    </xf>
    <xf numFmtId="0" fontId="17" fillId="0" borderId="0" xfId="0" applyFont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2" borderId="1" xfId="9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5" fillId="2" borderId="1" xfId="10" applyFont="1" applyFill="1" applyBorder="1" applyAlignment="1">
      <alignment vertical="top" wrapText="1"/>
    </xf>
    <xf numFmtId="2" fontId="5" fillId="0" borderId="1" xfId="0" applyNumberFormat="1" applyFont="1" applyBorder="1" applyAlignment="1">
      <alignment horizontal="justify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justify" wrapText="1"/>
    </xf>
    <xf numFmtId="2" fontId="5" fillId="2" borderId="1" xfId="0" applyNumberFormat="1" applyFont="1" applyFill="1" applyBorder="1" applyAlignment="1">
      <alignment horizontal="center" vertical="center" shrinkToFit="1"/>
    </xf>
    <xf numFmtId="166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justify" wrapText="1"/>
    </xf>
    <xf numFmtId="2" fontId="17" fillId="0" borderId="1" xfId="0" applyNumberFormat="1" applyFont="1" applyFill="1" applyBorder="1" applyAlignment="1">
      <alignment horizontal="justify" vertical="center" wrapText="1"/>
    </xf>
    <xf numFmtId="2" fontId="5" fillId="0" borderId="1" xfId="0" applyNumberFormat="1" applyFont="1" applyFill="1" applyBorder="1" applyAlignment="1">
      <alignment horizontal="justify" vertical="top" wrapText="1"/>
    </xf>
    <xf numFmtId="0" fontId="24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wrapText="1"/>
    </xf>
    <xf numFmtId="0" fontId="5" fillId="0" borderId="3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/>
    <xf numFmtId="166" fontId="16" fillId="0" borderId="0" xfId="0" applyNumberFormat="1" applyFont="1"/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/>
    <xf numFmtId="2" fontId="18" fillId="0" borderId="3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25" fillId="0" borderId="0" xfId="0" applyFont="1"/>
    <xf numFmtId="0" fontId="8" fillId="0" borderId="0" xfId="0" applyFont="1"/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7" fillId="0" borderId="0" xfId="0" applyFont="1" applyFill="1" applyBorder="1" applyAlignment="1">
      <alignment horizontal="right"/>
    </xf>
    <xf numFmtId="0" fontId="21" fillId="0" borderId="2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16-17 вед" xfId="9"/>
    <cellStyle name="Обычный_ПРИЛ 12" xfId="10"/>
    <cellStyle name="Тысячи [0]_перечис.11" xfId="5"/>
    <cellStyle name="Тысячи_перечис.1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3;&#1083;&#1041;&#1091;&#1093;/Downloads/1.%20&#1087;&#1088;&#1080;&#1083;&#1086;&#1078;&#1077;&#1085;&#1080;&#1103;%20&#1082;%20&#1073;&#1102;&#1076;&#1078;&#1077;&#1090;&#1091;%20&#1085;&#1072;%202018&#1075;.%20&#1057;&#105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)"/>
      <sheetName val="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6">
          <cell r="A56" t="str">
            <v>Иные пенсии, социальные доплаты к пенсиям</v>
          </cell>
        </row>
        <row r="59">
          <cell r="A59" t="str">
            <v>Другие вопросы в области физической культуры и спорта</v>
          </cell>
        </row>
      </sheetData>
      <sheetData sheetId="7" refreshError="1"/>
      <sheetData sheetId="8" refreshError="1">
        <row r="68">
          <cell r="B68" t="str">
            <v>Уплата налога на имущество организаций и земельного налога</v>
          </cell>
        </row>
        <row r="71">
          <cell r="B71" t="str">
            <v>Другие вопросы в области физической культуры и спорта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1"/>
  <sheetViews>
    <sheetView view="pageBreakPreview" topLeftCell="A10" zoomScale="106" zoomScaleNormal="90" zoomScaleSheetLayoutView="106" workbookViewId="0">
      <selection activeCell="B3" sqref="B3:D3"/>
    </sheetView>
  </sheetViews>
  <sheetFormatPr defaultRowHeight="12.75"/>
  <cols>
    <col min="1" max="1" width="94.85546875" style="2" customWidth="1"/>
    <col min="2" max="3" width="13.7109375" style="44" customWidth="1"/>
    <col min="4" max="4" width="24.5703125" style="51" customWidth="1"/>
    <col min="6" max="6" width="11.42578125" bestFit="1" customWidth="1"/>
  </cols>
  <sheetData>
    <row r="1" spans="1:6" ht="3" customHeight="1">
      <c r="B1" s="97" t="s">
        <v>279</v>
      </c>
      <c r="C1" s="97"/>
      <c r="D1" s="97"/>
    </row>
    <row r="2" spans="1:6" ht="148.5" customHeight="1">
      <c r="B2" s="97" t="s">
        <v>320</v>
      </c>
      <c r="C2" s="97"/>
      <c r="D2" s="97"/>
    </row>
    <row r="3" spans="1:6" ht="140.25" customHeight="1">
      <c r="B3" s="97" t="s">
        <v>317</v>
      </c>
      <c r="C3" s="97"/>
      <c r="D3" s="97"/>
    </row>
    <row r="4" spans="1:6" ht="64.5" customHeight="1">
      <c r="A4" s="98" t="s">
        <v>285</v>
      </c>
      <c r="B4" s="98"/>
      <c r="C4" s="98"/>
      <c r="D4" s="98"/>
      <c r="E4" s="4"/>
      <c r="F4" s="1"/>
    </row>
    <row r="5" spans="1:6" s="3" customFormat="1" ht="15.75">
      <c r="A5" s="4"/>
      <c r="B5" s="45"/>
      <c r="C5" s="45"/>
      <c r="D5" s="46" t="s">
        <v>187</v>
      </c>
      <c r="E5" s="4"/>
      <c r="F5" s="1"/>
    </row>
    <row r="6" spans="1:6" s="15" customFormat="1" ht="72" customHeight="1">
      <c r="A6" s="12" t="s">
        <v>90</v>
      </c>
      <c r="B6" s="12" t="s">
        <v>189</v>
      </c>
      <c r="C6" s="54" t="s">
        <v>260</v>
      </c>
      <c r="D6" s="25" t="s">
        <v>286</v>
      </c>
    </row>
    <row r="7" spans="1:6" s="15" customFormat="1" ht="18.75">
      <c r="A7" s="12">
        <v>1</v>
      </c>
      <c r="B7" s="12">
        <v>2</v>
      </c>
      <c r="C7" s="12"/>
      <c r="D7" s="12">
        <v>3</v>
      </c>
    </row>
    <row r="8" spans="1:6" s="9" customFormat="1" ht="26.25" customHeight="1">
      <c r="A8" s="21" t="s">
        <v>89</v>
      </c>
      <c r="B8" s="32" t="s">
        <v>99</v>
      </c>
      <c r="C8" s="83">
        <f>C9+C11+C14+C15+C12</f>
        <v>838.5</v>
      </c>
      <c r="D8" s="83">
        <v>3558.1</v>
      </c>
    </row>
    <row r="9" spans="1:6" s="9" customFormat="1" ht="37.5">
      <c r="A9" s="13" t="s">
        <v>88</v>
      </c>
      <c r="B9" s="20" t="s">
        <v>176</v>
      </c>
      <c r="C9" s="20" t="s">
        <v>293</v>
      </c>
      <c r="D9" s="84">
        <v>562.57000000000005</v>
      </c>
    </row>
    <row r="10" spans="1:6" s="9" customFormat="1" ht="0.75" customHeight="1">
      <c r="A10" s="13" t="s">
        <v>87</v>
      </c>
      <c r="B10" s="20" t="s">
        <v>100</v>
      </c>
      <c r="C10" s="20"/>
      <c r="D10" s="84"/>
    </row>
    <row r="11" spans="1:6" s="9" customFormat="1" ht="56.25">
      <c r="A11" s="13" t="s">
        <v>83</v>
      </c>
      <c r="B11" s="20" t="s">
        <v>101</v>
      </c>
      <c r="C11" s="56">
        <v>-4.8</v>
      </c>
      <c r="D11" s="84">
        <v>1947.17</v>
      </c>
    </row>
    <row r="12" spans="1:6" s="9" customFormat="1" ht="44.25" customHeight="1">
      <c r="A12" s="13" t="s">
        <v>82</v>
      </c>
      <c r="B12" s="20" t="s">
        <v>102</v>
      </c>
      <c r="C12" s="56">
        <v>0</v>
      </c>
      <c r="D12" s="84">
        <v>1</v>
      </c>
    </row>
    <row r="13" spans="1:6" s="9" customFormat="1" ht="44.25" customHeight="1">
      <c r="A13" s="13" t="s">
        <v>294</v>
      </c>
      <c r="B13" s="20" t="s">
        <v>287</v>
      </c>
      <c r="C13" s="56">
        <v>0</v>
      </c>
      <c r="D13" s="84">
        <v>120.21</v>
      </c>
    </row>
    <row r="14" spans="1:6" s="9" customFormat="1" ht="24" customHeight="1">
      <c r="A14" s="13" t="s">
        <v>81</v>
      </c>
      <c r="B14" s="20" t="s">
        <v>103</v>
      </c>
      <c r="C14" s="20" t="s">
        <v>261</v>
      </c>
      <c r="D14" s="84">
        <v>4.8</v>
      </c>
    </row>
    <row r="15" spans="1:6" s="9" customFormat="1" ht="19.5" customHeight="1">
      <c r="A15" s="13" t="s">
        <v>80</v>
      </c>
      <c r="B15" s="20" t="s">
        <v>104</v>
      </c>
      <c r="C15" s="20" t="s">
        <v>309</v>
      </c>
      <c r="D15" s="84">
        <v>922.29</v>
      </c>
    </row>
    <row r="16" spans="1:6" s="9" customFormat="1" ht="33" customHeight="1">
      <c r="A16" s="21" t="s">
        <v>79</v>
      </c>
      <c r="B16" s="32" t="s">
        <v>105</v>
      </c>
      <c r="C16" s="83" t="str">
        <f>C17</f>
        <v>8,7</v>
      </c>
      <c r="D16" s="83">
        <f>D17</f>
        <v>173.5</v>
      </c>
    </row>
    <row r="17" spans="1:4" s="9" customFormat="1" ht="24" customHeight="1">
      <c r="A17" s="13" t="s">
        <v>106</v>
      </c>
      <c r="B17" s="20" t="s">
        <v>107</v>
      </c>
      <c r="C17" s="20" t="s">
        <v>295</v>
      </c>
      <c r="D17" s="84">
        <v>173.5</v>
      </c>
    </row>
    <row r="18" spans="1:4" s="9" customFormat="1" ht="18.75" hidden="1">
      <c r="A18" s="13" t="s">
        <v>108</v>
      </c>
      <c r="B18" s="20" t="s">
        <v>109</v>
      </c>
      <c r="C18" s="20"/>
      <c r="D18" s="84"/>
    </row>
    <row r="19" spans="1:4" s="9" customFormat="1" ht="18.75" customHeight="1">
      <c r="A19" s="21" t="s">
        <v>78</v>
      </c>
      <c r="B19" s="32" t="s">
        <v>110</v>
      </c>
      <c r="C19" s="83">
        <f>C23</f>
        <v>6</v>
      </c>
      <c r="D19" s="83">
        <f>D23</f>
        <v>8</v>
      </c>
    </row>
    <row r="20" spans="1:4" s="9" customFormat="1" ht="25.5" hidden="1" customHeight="1">
      <c r="A20" s="13" t="s">
        <v>77</v>
      </c>
      <c r="B20" s="20" t="s">
        <v>111</v>
      </c>
      <c r="C20" s="56">
        <v>0</v>
      </c>
      <c r="D20" s="84"/>
    </row>
    <row r="21" spans="1:4" s="9" customFormat="1" ht="30" hidden="1" customHeight="1">
      <c r="A21" s="13" t="s">
        <v>177</v>
      </c>
      <c r="B21" s="20" t="s">
        <v>178</v>
      </c>
      <c r="C21" s="56">
        <v>0</v>
      </c>
      <c r="D21" s="84"/>
    </row>
    <row r="22" spans="1:4" s="9" customFormat="1" ht="22.5" hidden="1" customHeight="1">
      <c r="A22" s="13" t="s">
        <v>179</v>
      </c>
      <c r="B22" s="20" t="s">
        <v>112</v>
      </c>
      <c r="C22" s="56">
        <v>0</v>
      </c>
      <c r="D22" s="84" t="e">
        <f>#REF!</f>
        <v>#REF!</v>
      </c>
    </row>
    <row r="23" spans="1:4" s="9" customFormat="1" ht="28.5" customHeight="1">
      <c r="A23" s="13" t="s">
        <v>76</v>
      </c>
      <c r="B23" s="20" t="s">
        <v>113</v>
      </c>
      <c r="C23" s="56">
        <v>6</v>
      </c>
      <c r="D23" s="84">
        <v>8</v>
      </c>
    </row>
    <row r="24" spans="1:4" s="9" customFormat="1" ht="1.5" customHeight="1">
      <c r="A24" s="13" t="s">
        <v>114</v>
      </c>
      <c r="B24" s="20" t="s">
        <v>115</v>
      </c>
      <c r="C24" s="20"/>
      <c r="D24" s="84"/>
    </row>
    <row r="25" spans="1:4" s="9" customFormat="1" ht="36" customHeight="1">
      <c r="A25" s="21" t="s">
        <v>75</v>
      </c>
      <c r="B25" s="32" t="s">
        <v>116</v>
      </c>
      <c r="C25" s="83">
        <f>C27+C30+C32</f>
        <v>0</v>
      </c>
      <c r="D25" s="83">
        <f>D27+D30+D32</f>
        <v>2111.39</v>
      </c>
    </row>
    <row r="26" spans="1:4" s="9" customFormat="1" ht="19.5" hidden="1" customHeight="1">
      <c r="A26" s="13" t="s">
        <v>74</v>
      </c>
      <c r="B26" s="20" t="s">
        <v>117</v>
      </c>
      <c r="C26" s="20"/>
      <c r="D26" s="84"/>
    </row>
    <row r="27" spans="1:4" s="9" customFormat="1" ht="22.5" hidden="1" customHeight="1">
      <c r="A27" s="13" t="s">
        <v>73</v>
      </c>
      <c r="B27" s="20" t="s">
        <v>118</v>
      </c>
      <c r="C27" s="20" t="s">
        <v>261</v>
      </c>
      <c r="D27" s="84">
        <v>0</v>
      </c>
    </row>
    <row r="28" spans="1:4" s="9" customFormat="1" ht="55.5" hidden="1" customHeight="1">
      <c r="A28" s="13" t="s">
        <v>119</v>
      </c>
      <c r="B28" s="20" t="s">
        <v>120</v>
      </c>
      <c r="C28" s="20"/>
      <c r="D28" s="84"/>
    </row>
    <row r="29" spans="1:4" s="9" customFormat="1" ht="29.25" hidden="1" customHeight="1">
      <c r="A29" s="13" t="s">
        <v>121</v>
      </c>
      <c r="B29" s="20" t="s">
        <v>122</v>
      </c>
      <c r="C29" s="20"/>
      <c r="D29" s="84"/>
    </row>
    <row r="30" spans="1:4" s="9" customFormat="1" ht="39" customHeight="1">
      <c r="A30" s="13" t="s">
        <v>123</v>
      </c>
      <c r="B30" s="20" t="s">
        <v>124</v>
      </c>
      <c r="C30" s="20" t="s">
        <v>261</v>
      </c>
      <c r="D30" s="84">
        <v>2110.39</v>
      </c>
    </row>
    <row r="31" spans="1:4" s="9" customFormat="1" ht="3.75" hidden="1" customHeight="1">
      <c r="A31" s="13" t="s">
        <v>125</v>
      </c>
      <c r="B31" s="20" t="s">
        <v>126</v>
      </c>
      <c r="C31" s="20"/>
      <c r="D31" s="84"/>
    </row>
    <row r="32" spans="1:4" s="9" customFormat="1" ht="27.75" customHeight="1">
      <c r="A32" s="13" t="s">
        <v>72</v>
      </c>
      <c r="B32" s="20" t="s">
        <v>127</v>
      </c>
      <c r="C32" s="20" t="s">
        <v>280</v>
      </c>
      <c r="D32" s="84">
        <v>1</v>
      </c>
    </row>
    <row r="33" spans="1:4" s="9" customFormat="1" ht="39.75" customHeight="1">
      <c r="A33" s="21" t="s">
        <v>71</v>
      </c>
      <c r="B33" s="32" t="s">
        <v>128</v>
      </c>
      <c r="C33" s="83">
        <f>C36+C35</f>
        <v>29.6</v>
      </c>
      <c r="D33" s="83">
        <f>D36+D35</f>
        <v>29.6</v>
      </c>
    </row>
    <row r="34" spans="1:4" s="9" customFormat="1" ht="30.75" hidden="1" customHeight="1">
      <c r="A34" s="13" t="s">
        <v>70</v>
      </c>
      <c r="B34" s="20" t="s">
        <v>129</v>
      </c>
      <c r="C34" s="20"/>
      <c r="D34" s="84"/>
    </row>
    <row r="35" spans="1:4" s="9" customFormat="1" ht="40.5" hidden="1" customHeight="1">
      <c r="A35" s="13" t="s">
        <v>69</v>
      </c>
      <c r="B35" s="20" t="s">
        <v>130</v>
      </c>
      <c r="C35" s="20"/>
      <c r="D35" s="84">
        <v>0</v>
      </c>
    </row>
    <row r="36" spans="1:4" s="9" customFormat="1" ht="36" customHeight="1">
      <c r="A36" s="13" t="s">
        <v>68</v>
      </c>
      <c r="B36" s="20" t="s">
        <v>131</v>
      </c>
      <c r="C36" s="20" t="s">
        <v>296</v>
      </c>
      <c r="D36" s="84">
        <v>29.6</v>
      </c>
    </row>
    <row r="37" spans="1:4" s="9" customFormat="1" ht="23.25" hidden="1" customHeight="1">
      <c r="A37" s="13" t="s">
        <v>67</v>
      </c>
      <c r="B37" s="20" t="s">
        <v>132</v>
      </c>
      <c r="C37" s="20"/>
      <c r="D37" s="84"/>
    </row>
    <row r="38" spans="1:4" s="9" customFormat="1" ht="19.5" hidden="1" customHeight="1">
      <c r="A38" s="13" t="s">
        <v>133</v>
      </c>
      <c r="B38" s="20" t="s">
        <v>134</v>
      </c>
      <c r="C38" s="20"/>
      <c r="D38" s="84"/>
    </row>
    <row r="39" spans="1:4" s="9" customFormat="1" ht="15" hidden="1" customHeight="1">
      <c r="A39" s="13" t="s">
        <v>135</v>
      </c>
      <c r="B39" s="20" t="s">
        <v>136</v>
      </c>
      <c r="C39" s="20"/>
      <c r="D39" s="84"/>
    </row>
    <row r="40" spans="1:4" s="9" customFormat="1" ht="18" hidden="1" customHeight="1">
      <c r="A40" s="13" t="s">
        <v>66</v>
      </c>
      <c r="B40" s="20" t="s">
        <v>137</v>
      </c>
      <c r="C40" s="20"/>
      <c r="D40" s="84"/>
    </row>
    <row r="41" spans="1:4" s="9" customFormat="1" ht="20.25" hidden="1" customHeight="1">
      <c r="A41" s="13" t="s">
        <v>65</v>
      </c>
      <c r="B41" s="20" t="s">
        <v>138</v>
      </c>
      <c r="C41" s="20"/>
      <c r="D41" s="84"/>
    </row>
    <row r="42" spans="1:4" s="9" customFormat="1" ht="27.75" hidden="1" customHeight="1">
      <c r="A42" s="13" t="s">
        <v>64</v>
      </c>
      <c r="B42" s="20" t="s">
        <v>139</v>
      </c>
      <c r="C42" s="20"/>
      <c r="D42" s="84"/>
    </row>
    <row r="43" spans="1:4" s="9" customFormat="1" ht="38.25" hidden="1" customHeight="1">
      <c r="A43" s="13" t="s">
        <v>63</v>
      </c>
      <c r="B43" s="20" t="s">
        <v>140</v>
      </c>
      <c r="C43" s="20"/>
      <c r="D43" s="84"/>
    </row>
    <row r="44" spans="1:4" s="9" customFormat="1" ht="11.25" hidden="1" customHeight="1">
      <c r="A44" s="13" t="s">
        <v>62</v>
      </c>
      <c r="B44" s="20" t="s">
        <v>141</v>
      </c>
      <c r="C44" s="20"/>
      <c r="D44" s="84"/>
    </row>
    <row r="45" spans="1:4" s="9" customFormat="1" ht="17.25" hidden="1" customHeight="1">
      <c r="A45" s="13" t="s">
        <v>61</v>
      </c>
      <c r="B45" s="20" t="s">
        <v>142</v>
      </c>
      <c r="C45" s="20"/>
      <c r="D45" s="84"/>
    </row>
    <row r="46" spans="1:4" s="9" customFormat="1" ht="27.75" customHeight="1">
      <c r="A46" s="21" t="s">
        <v>180</v>
      </c>
      <c r="B46" s="32" t="s">
        <v>143</v>
      </c>
      <c r="C46" s="83" t="str">
        <f>C47</f>
        <v>327,4</v>
      </c>
      <c r="D46" s="83">
        <f>D47</f>
        <v>1476.9</v>
      </c>
    </row>
    <row r="47" spans="1:4" s="9" customFormat="1" ht="21" customHeight="1">
      <c r="A47" s="13" t="s">
        <v>60</v>
      </c>
      <c r="B47" s="20" t="s">
        <v>144</v>
      </c>
      <c r="C47" s="20" t="s">
        <v>308</v>
      </c>
      <c r="D47" s="84">
        <v>1476.9</v>
      </c>
    </row>
    <row r="48" spans="1:4" s="9" customFormat="1" ht="18.75" hidden="1">
      <c r="A48" s="13" t="s">
        <v>181</v>
      </c>
      <c r="B48" s="20" t="s">
        <v>145</v>
      </c>
      <c r="C48" s="20"/>
      <c r="D48" s="84"/>
    </row>
    <row r="49" spans="1:6" s="9" customFormat="1" ht="21.75" hidden="1" customHeight="1">
      <c r="A49" s="21" t="s">
        <v>58</v>
      </c>
      <c r="B49" s="32" t="s">
        <v>146</v>
      </c>
      <c r="C49" s="32"/>
      <c r="D49" s="83" t="e">
        <f>D50</f>
        <v>#REF!</v>
      </c>
    </row>
    <row r="50" spans="1:6" s="9" customFormat="1" ht="18" hidden="1" customHeight="1">
      <c r="A50" s="52" t="str">
        <f>'[1]7'!$A$56</f>
        <v>Иные пенсии, социальные доплаты к пенсиям</v>
      </c>
      <c r="B50" s="20" t="s">
        <v>147</v>
      </c>
      <c r="C50" s="20"/>
      <c r="D50" s="84" t="e">
        <f>#REF!</f>
        <v>#REF!</v>
      </c>
    </row>
    <row r="51" spans="1:6" s="9" customFormat="1" ht="18.75" hidden="1" customHeight="1">
      <c r="A51" s="13" t="s">
        <v>57</v>
      </c>
      <c r="B51" s="20" t="s">
        <v>148</v>
      </c>
      <c r="C51" s="20"/>
      <c r="D51" s="84"/>
    </row>
    <row r="52" spans="1:6" s="9" customFormat="1" ht="14.25" hidden="1" customHeight="1">
      <c r="A52" s="13" t="s">
        <v>56</v>
      </c>
      <c r="B52" s="20" t="s">
        <v>149</v>
      </c>
      <c r="C52" s="20"/>
      <c r="D52" s="84"/>
    </row>
    <row r="53" spans="1:6" s="9" customFormat="1" ht="15.75" hidden="1" customHeight="1">
      <c r="A53" s="13" t="s">
        <v>55</v>
      </c>
      <c r="B53" s="20" t="s">
        <v>150</v>
      </c>
      <c r="C53" s="20"/>
      <c r="D53" s="84"/>
    </row>
    <row r="54" spans="1:6" s="9" customFormat="1" ht="17.25" hidden="1" customHeight="1">
      <c r="A54" s="13" t="s">
        <v>54</v>
      </c>
      <c r="B54" s="20" t="s">
        <v>151</v>
      </c>
      <c r="C54" s="20"/>
      <c r="D54" s="84"/>
    </row>
    <row r="55" spans="1:6" s="9" customFormat="1" ht="23.25" customHeight="1">
      <c r="A55" s="21" t="s">
        <v>152</v>
      </c>
      <c r="B55" s="32" t="s">
        <v>153</v>
      </c>
      <c r="C55" s="57">
        <f>C57</f>
        <v>372.1</v>
      </c>
      <c r="D55" s="83">
        <f>D57</f>
        <v>1643.53</v>
      </c>
      <c r="F55" s="90">
        <f>D8+D16+D19+D25+D33+D46+D55</f>
        <v>9001.02</v>
      </c>
    </row>
    <row r="56" spans="1:6" s="9" customFormat="1" ht="18.75" hidden="1">
      <c r="A56" s="13" t="s">
        <v>154</v>
      </c>
      <c r="B56" s="20" t="s">
        <v>155</v>
      </c>
      <c r="C56" s="20"/>
      <c r="D56" s="84"/>
    </row>
    <row r="57" spans="1:6" s="9" customFormat="1" ht="53.25" customHeight="1">
      <c r="A57" s="13" t="str">
        <f>'[1]7'!$A$59</f>
        <v>Другие вопросы в области физической культуры и спорта</v>
      </c>
      <c r="B57" s="20" t="s">
        <v>159</v>
      </c>
      <c r="C57" s="84">
        <v>372.1</v>
      </c>
      <c r="D57" s="84">
        <v>1643.53</v>
      </c>
    </row>
    <row r="58" spans="1:6" s="9" customFormat="1" ht="0.75" hidden="1" customHeight="1">
      <c r="A58" s="13" t="s">
        <v>156</v>
      </c>
      <c r="B58" s="20" t="s">
        <v>157</v>
      </c>
      <c r="C58" s="20"/>
      <c r="D58" s="84"/>
    </row>
    <row r="59" spans="1:6" s="9" customFormat="1" ht="18.75" hidden="1">
      <c r="A59" s="13" t="s">
        <v>158</v>
      </c>
      <c r="B59" s="20" t="s">
        <v>159</v>
      </c>
      <c r="C59" s="20"/>
      <c r="D59" s="84"/>
    </row>
    <row r="60" spans="1:6" s="9" customFormat="1" ht="18.75" hidden="1">
      <c r="A60" s="13" t="s">
        <v>160</v>
      </c>
      <c r="B60" s="20" t="s">
        <v>161</v>
      </c>
      <c r="C60" s="20"/>
      <c r="D60" s="84"/>
    </row>
    <row r="61" spans="1:6" s="9" customFormat="1" ht="18.75" hidden="1">
      <c r="A61" s="13" t="s">
        <v>182</v>
      </c>
      <c r="B61" s="20" t="s">
        <v>183</v>
      </c>
      <c r="C61" s="20"/>
      <c r="D61" s="84"/>
    </row>
    <row r="62" spans="1:6" s="9" customFormat="1" ht="18.75" hidden="1">
      <c r="A62" s="13" t="s">
        <v>59</v>
      </c>
      <c r="B62" s="20" t="s">
        <v>162</v>
      </c>
      <c r="C62" s="20"/>
      <c r="D62" s="84"/>
    </row>
    <row r="63" spans="1:6" s="9" customFormat="1" ht="37.5" hidden="1">
      <c r="A63" s="13" t="s">
        <v>163</v>
      </c>
      <c r="B63" s="20" t="s">
        <v>164</v>
      </c>
      <c r="C63" s="20"/>
      <c r="D63" s="84"/>
    </row>
    <row r="64" spans="1:6" s="9" customFormat="1" ht="18.75" hidden="1">
      <c r="A64" s="13" t="s">
        <v>184</v>
      </c>
      <c r="B64" s="20" t="s">
        <v>165</v>
      </c>
      <c r="C64" s="20"/>
      <c r="D64" s="84"/>
    </row>
    <row r="65" spans="1:4" s="9" customFormat="1" ht="56.25" hidden="1">
      <c r="A65" s="13" t="s">
        <v>185</v>
      </c>
      <c r="B65" s="20" t="s">
        <v>166</v>
      </c>
      <c r="C65" s="20"/>
      <c r="D65" s="84"/>
    </row>
    <row r="66" spans="1:4" s="9" customFormat="1" ht="37.5" hidden="1">
      <c r="A66" s="13" t="s">
        <v>167</v>
      </c>
      <c r="B66" s="20" t="s">
        <v>168</v>
      </c>
      <c r="C66" s="20"/>
      <c r="D66" s="84"/>
    </row>
    <row r="67" spans="1:4" s="9" customFormat="1" ht="18.75" hidden="1">
      <c r="A67" s="13" t="s">
        <v>173</v>
      </c>
      <c r="B67" s="20" t="s">
        <v>174</v>
      </c>
      <c r="C67" s="20"/>
      <c r="D67" s="84"/>
    </row>
    <row r="68" spans="1:4" s="9" customFormat="1" ht="3" hidden="1" customHeight="1">
      <c r="A68" s="13" t="s">
        <v>186</v>
      </c>
      <c r="B68" s="20" t="s">
        <v>175</v>
      </c>
      <c r="C68" s="20"/>
      <c r="D68" s="84"/>
    </row>
    <row r="69" spans="1:4" s="9" customFormat="1" ht="29.25" customHeight="1">
      <c r="A69" s="22" t="s">
        <v>53</v>
      </c>
      <c r="B69" s="47"/>
      <c r="C69" s="83">
        <f>C8+C25+C19+C33+C46+C55+C16</f>
        <v>1582.3</v>
      </c>
      <c r="D69" s="83">
        <f>D8+D16+D25+D46+D55+D33+D19</f>
        <v>9001.02</v>
      </c>
    </row>
    <row r="70" spans="1:4" s="9" customFormat="1" ht="18.75">
      <c r="A70" s="14"/>
      <c r="B70" s="48"/>
      <c r="C70" s="48"/>
      <c r="D70" s="58"/>
    </row>
    <row r="71" spans="1:4" s="9" customFormat="1" ht="18.75">
      <c r="A71" s="14"/>
      <c r="B71" s="48"/>
      <c r="C71" s="48"/>
      <c r="D71" s="49"/>
    </row>
    <row r="72" spans="1:4" s="9" customFormat="1" ht="18.75">
      <c r="A72" s="14"/>
      <c r="B72" s="48"/>
      <c r="C72" s="48"/>
      <c r="D72" s="49"/>
    </row>
    <row r="73" spans="1:4" s="9" customFormat="1" ht="18.75">
      <c r="A73" s="14"/>
      <c r="B73" s="48"/>
      <c r="C73" s="48"/>
      <c r="D73" s="49"/>
    </row>
    <row r="74" spans="1:4" s="9" customFormat="1" ht="18.75">
      <c r="A74" s="14"/>
      <c r="B74" s="48"/>
      <c r="C74" s="48"/>
      <c r="D74" s="49"/>
    </row>
    <row r="75" spans="1:4" s="9" customFormat="1" ht="18.75">
      <c r="A75" s="14"/>
      <c r="B75" s="48"/>
      <c r="C75" s="48"/>
      <c r="D75" s="49"/>
    </row>
    <row r="76" spans="1:4" s="9" customFormat="1" ht="18.75">
      <c r="A76" s="14"/>
      <c r="B76" s="48"/>
      <c r="C76" s="48"/>
      <c r="D76" s="49"/>
    </row>
    <row r="77" spans="1:4" s="9" customFormat="1" ht="18.75">
      <c r="A77" s="14"/>
      <c r="B77" s="48"/>
      <c r="C77" s="48"/>
      <c r="D77" s="49"/>
    </row>
    <row r="78" spans="1:4" s="9" customFormat="1" ht="18.75">
      <c r="A78" s="14"/>
      <c r="B78" s="48"/>
      <c r="C78" s="48"/>
      <c r="D78" s="49"/>
    </row>
    <row r="79" spans="1:4" s="9" customFormat="1" ht="18.75">
      <c r="A79" s="14"/>
      <c r="B79" s="48"/>
      <c r="C79" s="48"/>
      <c r="D79" s="49"/>
    </row>
    <row r="80" spans="1:4" s="9" customFormat="1" ht="18.75">
      <c r="A80" s="14"/>
      <c r="B80" s="48"/>
      <c r="C80" s="48"/>
      <c r="D80" s="49"/>
    </row>
    <row r="81" spans="1:4" s="9" customFormat="1" ht="18.75">
      <c r="A81" s="14"/>
      <c r="B81" s="48"/>
      <c r="C81" s="48"/>
      <c r="D81" s="49"/>
    </row>
    <row r="82" spans="1:4" s="9" customFormat="1" ht="18.75">
      <c r="A82" s="14"/>
      <c r="B82" s="48"/>
      <c r="C82" s="48"/>
      <c r="D82" s="49"/>
    </row>
    <row r="83" spans="1:4" s="9" customFormat="1" ht="18.75">
      <c r="A83" s="14"/>
      <c r="B83" s="48"/>
      <c r="C83" s="48"/>
      <c r="D83" s="49"/>
    </row>
    <row r="84" spans="1:4" s="9" customFormat="1" ht="18.75">
      <c r="A84" s="14"/>
      <c r="B84" s="48"/>
      <c r="C84" s="48"/>
      <c r="D84" s="49"/>
    </row>
    <row r="85" spans="1:4" s="9" customFormat="1" ht="18.75">
      <c r="A85" s="14"/>
      <c r="B85" s="48"/>
      <c r="C85" s="48"/>
      <c r="D85" s="49"/>
    </row>
    <row r="86" spans="1:4" s="9" customFormat="1" ht="18.75">
      <c r="A86" s="14"/>
      <c r="B86" s="48"/>
      <c r="C86" s="48"/>
      <c r="D86" s="49"/>
    </row>
    <row r="87" spans="1:4" s="9" customFormat="1" ht="18.75">
      <c r="A87" s="14"/>
      <c r="B87" s="48"/>
      <c r="C87" s="48"/>
      <c r="D87" s="49"/>
    </row>
    <row r="88" spans="1:4" s="9" customFormat="1" ht="18.75">
      <c r="A88" s="14"/>
      <c r="B88" s="48"/>
      <c r="C88" s="48"/>
      <c r="D88" s="49"/>
    </row>
    <row r="89" spans="1:4" s="9" customFormat="1" ht="18.75">
      <c r="A89" s="14"/>
      <c r="B89" s="48"/>
      <c r="C89" s="48"/>
      <c r="D89" s="49"/>
    </row>
    <row r="90" spans="1:4" s="9" customFormat="1" ht="18.75">
      <c r="A90" s="14"/>
      <c r="B90" s="48"/>
      <c r="C90" s="48"/>
      <c r="D90" s="49"/>
    </row>
    <row r="91" spans="1:4" s="9" customFormat="1" ht="18.75">
      <c r="A91" s="14"/>
      <c r="B91" s="48"/>
      <c r="C91" s="48"/>
      <c r="D91" s="49"/>
    </row>
    <row r="92" spans="1:4" s="9" customFormat="1" ht="18.75">
      <c r="A92" s="14"/>
      <c r="B92" s="48"/>
      <c r="C92" s="48"/>
      <c r="D92" s="49"/>
    </row>
    <row r="93" spans="1:4" s="9" customFormat="1" ht="18.75">
      <c r="A93" s="14"/>
      <c r="B93" s="48"/>
      <c r="C93" s="48"/>
      <c r="D93" s="49"/>
    </row>
    <row r="94" spans="1:4" s="9" customFormat="1" ht="18.75">
      <c r="A94" s="14"/>
      <c r="B94" s="48"/>
      <c r="C94" s="48"/>
      <c r="D94" s="49"/>
    </row>
    <row r="95" spans="1:4" s="9" customFormat="1" ht="18.75">
      <c r="A95" s="14"/>
      <c r="B95" s="48"/>
      <c r="C95" s="48"/>
      <c r="D95" s="49"/>
    </row>
    <row r="96" spans="1:4" s="9" customFormat="1" ht="18.75">
      <c r="A96" s="14"/>
      <c r="B96" s="48"/>
      <c r="C96" s="48"/>
      <c r="D96" s="49"/>
    </row>
    <row r="97" spans="1:4" s="9" customFormat="1" ht="18.75">
      <c r="A97" s="14"/>
      <c r="B97" s="48"/>
      <c r="C97" s="48"/>
      <c r="D97" s="49"/>
    </row>
    <row r="98" spans="1:4" s="9" customFormat="1" ht="18.75">
      <c r="A98" s="14"/>
      <c r="B98" s="48"/>
      <c r="C98" s="48"/>
      <c r="D98" s="49"/>
    </row>
    <row r="99" spans="1:4">
      <c r="B99" s="50"/>
      <c r="C99" s="50"/>
    </row>
    <row r="100" spans="1:4">
      <c r="B100" s="50"/>
      <c r="C100" s="50"/>
    </row>
    <row r="101" spans="1:4">
      <c r="B101" s="50"/>
      <c r="C101" s="50"/>
    </row>
    <row r="102" spans="1:4">
      <c r="B102" s="50"/>
      <c r="C102" s="50"/>
    </row>
    <row r="103" spans="1:4">
      <c r="B103" s="50"/>
      <c r="C103" s="50"/>
    </row>
    <row r="104" spans="1:4">
      <c r="B104" s="50"/>
      <c r="C104" s="50"/>
    </row>
    <row r="105" spans="1:4">
      <c r="B105" s="50"/>
      <c r="C105" s="50"/>
    </row>
    <row r="106" spans="1:4">
      <c r="B106" s="50"/>
      <c r="C106" s="50"/>
    </row>
    <row r="107" spans="1:4">
      <c r="B107" s="50"/>
      <c r="C107" s="50"/>
    </row>
    <row r="108" spans="1:4">
      <c r="B108" s="50"/>
      <c r="C108" s="50"/>
    </row>
    <row r="109" spans="1:4">
      <c r="B109" s="50"/>
      <c r="C109" s="50"/>
    </row>
    <row r="110" spans="1:4">
      <c r="B110" s="50"/>
      <c r="C110" s="50"/>
    </row>
    <row r="111" spans="1:4">
      <c r="B111" s="50"/>
      <c r="C111" s="50"/>
    </row>
    <row r="112" spans="1:4">
      <c r="B112" s="50"/>
      <c r="C112" s="50"/>
    </row>
    <row r="113" spans="2:3">
      <c r="B113" s="50"/>
      <c r="C113" s="50"/>
    </row>
    <row r="114" spans="2:3">
      <c r="B114" s="50"/>
      <c r="C114" s="50"/>
    </row>
    <row r="115" spans="2:3">
      <c r="B115" s="50"/>
      <c r="C115" s="50"/>
    </row>
    <row r="116" spans="2:3">
      <c r="B116" s="50"/>
      <c r="C116" s="50"/>
    </row>
    <row r="117" spans="2:3">
      <c r="B117" s="50"/>
      <c r="C117" s="50"/>
    </row>
    <row r="118" spans="2:3">
      <c r="B118" s="50"/>
      <c r="C118" s="50"/>
    </row>
    <row r="119" spans="2:3">
      <c r="B119" s="50"/>
      <c r="C119" s="50"/>
    </row>
    <row r="120" spans="2:3">
      <c r="B120" s="50"/>
      <c r="C120" s="50"/>
    </row>
    <row r="121" spans="2:3">
      <c r="B121" s="50"/>
      <c r="C121" s="50"/>
    </row>
  </sheetData>
  <mergeCells count="4">
    <mergeCell ref="B1:D1"/>
    <mergeCell ref="B2:D2"/>
    <mergeCell ref="B3:D3"/>
    <mergeCell ref="A4:D4"/>
  </mergeCells>
  <pageMargins left="0.74803149606299213" right="0.39370078740157483" top="0.27559055118110237" bottom="0.19685039370078741" header="0.27559055118110237" footer="0.27559055118110237"/>
  <pageSetup paperSize="9" scale="6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U146"/>
  <sheetViews>
    <sheetView view="pageBreakPreview" topLeftCell="C1" zoomScaleSheetLayoutView="100" workbookViewId="0">
      <selection activeCell="E2" sqref="E2:H2"/>
    </sheetView>
  </sheetViews>
  <sheetFormatPr defaultColWidth="3.5703125" defaultRowHeight="12.75"/>
  <cols>
    <col min="1" max="1" width="8.5703125" style="5" customWidth="1"/>
    <col min="2" max="2" width="100.42578125" style="6" customWidth="1"/>
    <col min="3" max="4" width="12.7109375" style="43" customWidth="1"/>
    <col min="5" max="5" width="22.85546875" style="43" customWidth="1"/>
    <col min="6" max="6" width="11.85546875" style="43" customWidth="1"/>
    <col min="7" max="7" width="16.140625" style="43" customWidth="1"/>
    <col min="8" max="8" width="17.42578125" style="53" customWidth="1"/>
    <col min="9" max="255" width="9.140625" style="7" customWidth="1"/>
    <col min="256" max="16384" width="3.5703125" style="7"/>
  </cols>
  <sheetData>
    <row r="1" spans="1:8" ht="143.25" customHeight="1">
      <c r="A1" s="62"/>
      <c r="B1" s="41"/>
      <c r="C1" s="55"/>
      <c r="D1" s="55"/>
      <c r="E1" s="99" t="s">
        <v>321</v>
      </c>
      <c r="F1" s="100"/>
      <c r="G1" s="100"/>
      <c r="H1" s="100"/>
    </row>
    <row r="2" spans="1:8" ht="114.75" customHeight="1">
      <c r="A2" s="62"/>
      <c r="B2" s="41"/>
      <c r="C2" s="55"/>
      <c r="D2" s="55"/>
      <c r="E2" s="99" t="s">
        <v>318</v>
      </c>
      <c r="F2" s="100"/>
      <c r="G2" s="100"/>
      <c r="H2" s="100"/>
    </row>
    <row r="3" spans="1:8" s="11" customFormat="1" ht="55.5" customHeight="1">
      <c r="A3" s="98" t="s">
        <v>277</v>
      </c>
      <c r="B3" s="98"/>
      <c r="C3" s="98"/>
      <c r="D3" s="98"/>
      <c r="E3" s="98"/>
      <c r="F3" s="98"/>
      <c r="G3" s="98"/>
      <c r="H3" s="98"/>
    </row>
    <row r="4" spans="1:8" s="8" customFormat="1" ht="18.75">
      <c r="A4" s="63"/>
      <c r="B4" s="63"/>
      <c r="C4" s="64"/>
      <c r="D4" s="64"/>
      <c r="E4" s="65"/>
      <c r="F4" s="101" t="s">
        <v>91</v>
      </c>
      <c r="G4" s="101"/>
      <c r="H4" s="101"/>
    </row>
    <row r="5" spans="1:8" s="16" customFormat="1" ht="93" customHeight="1">
      <c r="A5" s="60" t="s">
        <v>92</v>
      </c>
      <c r="B5" s="60" t="s">
        <v>93</v>
      </c>
      <c r="C5" s="20" t="s">
        <v>190</v>
      </c>
      <c r="D5" s="20" t="s">
        <v>191</v>
      </c>
      <c r="E5" s="20" t="s">
        <v>192</v>
      </c>
      <c r="F5" s="20" t="s">
        <v>193</v>
      </c>
      <c r="G5" s="25" t="s">
        <v>260</v>
      </c>
      <c r="H5" s="42" t="s">
        <v>286</v>
      </c>
    </row>
    <row r="6" spans="1:8" s="19" customFormat="1" ht="18.75">
      <c r="A6" s="61">
        <v>1</v>
      </c>
      <c r="B6" s="60">
        <v>2</v>
      </c>
      <c r="C6" s="20" t="s">
        <v>94</v>
      </c>
      <c r="D6" s="20" t="s">
        <v>95</v>
      </c>
      <c r="E6" s="20" t="s">
        <v>96</v>
      </c>
      <c r="F6" s="20" t="s">
        <v>97</v>
      </c>
      <c r="G6" s="20"/>
      <c r="H6" s="20" t="s">
        <v>98</v>
      </c>
    </row>
    <row r="7" spans="1:8" s="17" customFormat="1" ht="30.75" customHeight="1">
      <c r="A7" s="87" t="s">
        <v>2</v>
      </c>
      <c r="B7" s="26" t="s">
        <v>4</v>
      </c>
      <c r="C7" s="32" t="s">
        <v>1</v>
      </c>
      <c r="D7" s="32"/>
      <c r="E7" s="32"/>
      <c r="F7" s="32"/>
      <c r="G7" s="57">
        <f>G8+G14+G30+G33+G37+G41</f>
        <v>838.5</v>
      </c>
      <c r="H7" s="57">
        <v>3558.1</v>
      </c>
    </row>
    <row r="8" spans="1:8" s="17" customFormat="1" ht="45" customHeight="1">
      <c r="A8" s="87" t="s">
        <v>3</v>
      </c>
      <c r="B8" s="27" t="s">
        <v>88</v>
      </c>
      <c r="C8" s="32" t="s">
        <v>1</v>
      </c>
      <c r="D8" s="32" t="s">
        <v>0</v>
      </c>
      <c r="E8" s="32"/>
      <c r="F8" s="32"/>
      <c r="G8" s="57">
        <f t="shared" ref="G8:H10" si="0">G9</f>
        <v>47.900000000000006</v>
      </c>
      <c r="H8" s="57">
        <f t="shared" si="0"/>
        <v>562.55999999999995</v>
      </c>
    </row>
    <row r="9" spans="1:8" s="17" customFormat="1" ht="39.75" customHeight="1">
      <c r="A9" s="61"/>
      <c r="B9" s="28" t="s">
        <v>233</v>
      </c>
      <c r="C9" s="20" t="s">
        <v>1</v>
      </c>
      <c r="D9" s="20" t="s">
        <v>0</v>
      </c>
      <c r="E9" s="20" t="s">
        <v>230</v>
      </c>
      <c r="F9" s="20"/>
      <c r="G9" s="56">
        <f t="shared" si="0"/>
        <v>47.900000000000006</v>
      </c>
      <c r="H9" s="56">
        <f t="shared" si="0"/>
        <v>562.55999999999995</v>
      </c>
    </row>
    <row r="10" spans="1:8" s="17" customFormat="1" ht="30.75" customHeight="1">
      <c r="A10" s="61"/>
      <c r="B10" s="28" t="s">
        <v>234</v>
      </c>
      <c r="C10" s="20" t="s">
        <v>1</v>
      </c>
      <c r="D10" s="20" t="s">
        <v>0</v>
      </c>
      <c r="E10" s="20" t="s">
        <v>231</v>
      </c>
      <c r="F10" s="20"/>
      <c r="G10" s="56">
        <f t="shared" si="0"/>
        <v>47.900000000000006</v>
      </c>
      <c r="H10" s="56">
        <f t="shared" si="0"/>
        <v>562.55999999999995</v>
      </c>
    </row>
    <row r="11" spans="1:8" s="17" customFormat="1" ht="62.25" customHeight="1">
      <c r="A11" s="61"/>
      <c r="B11" s="29" t="s">
        <v>171</v>
      </c>
      <c r="C11" s="20" t="s">
        <v>1</v>
      </c>
      <c r="D11" s="20" t="s">
        <v>0</v>
      </c>
      <c r="E11" s="20" t="s">
        <v>231</v>
      </c>
      <c r="F11" s="20" t="s">
        <v>195</v>
      </c>
      <c r="G11" s="56">
        <f>G12+G13</f>
        <v>47.900000000000006</v>
      </c>
      <c r="H11" s="56">
        <f>H12+H13</f>
        <v>562.55999999999995</v>
      </c>
    </row>
    <row r="12" spans="1:8" s="17" customFormat="1" ht="27" customHeight="1">
      <c r="A12" s="61"/>
      <c r="B12" s="30" t="s">
        <v>22</v>
      </c>
      <c r="C12" s="20" t="s">
        <v>1</v>
      </c>
      <c r="D12" s="20" t="s">
        <v>0</v>
      </c>
      <c r="E12" s="20" t="s">
        <v>231</v>
      </c>
      <c r="F12" s="20" t="s">
        <v>32</v>
      </c>
      <c r="G12" s="20" t="s">
        <v>297</v>
      </c>
      <c r="H12" s="56">
        <v>433</v>
      </c>
    </row>
    <row r="13" spans="1:8" s="17" customFormat="1" ht="40.5" customHeight="1">
      <c r="A13" s="61"/>
      <c r="B13" s="29" t="s">
        <v>23</v>
      </c>
      <c r="C13" s="20" t="s">
        <v>1</v>
      </c>
      <c r="D13" s="20" t="s">
        <v>0</v>
      </c>
      <c r="E13" s="20" t="s">
        <v>231</v>
      </c>
      <c r="F13" s="20" t="s">
        <v>24</v>
      </c>
      <c r="G13" s="20" t="s">
        <v>298</v>
      </c>
      <c r="H13" s="56">
        <v>129.56</v>
      </c>
    </row>
    <row r="14" spans="1:8" s="17" customFormat="1" ht="38.25" customHeight="1">
      <c r="A14" s="87" t="s">
        <v>43</v>
      </c>
      <c r="B14" s="31" t="s">
        <v>83</v>
      </c>
      <c r="C14" s="32" t="s">
        <v>1</v>
      </c>
      <c r="D14" s="32" t="s">
        <v>33</v>
      </c>
      <c r="E14" s="32"/>
      <c r="F14" s="32"/>
      <c r="G14" s="57">
        <f>G15</f>
        <v>-4.8000000000000114</v>
      </c>
      <c r="H14" s="57">
        <f>H15</f>
        <v>1947.1599999999999</v>
      </c>
    </row>
    <row r="15" spans="1:8" s="17" customFormat="1" ht="59.25" customHeight="1">
      <c r="A15" s="61"/>
      <c r="B15" s="33" t="s">
        <v>270</v>
      </c>
      <c r="C15" s="20" t="s">
        <v>1</v>
      </c>
      <c r="D15" s="20" t="s">
        <v>33</v>
      </c>
      <c r="E15" s="42" t="s">
        <v>225</v>
      </c>
      <c r="F15" s="20"/>
      <c r="G15" s="56">
        <f>G16+G27</f>
        <v>-4.8000000000000114</v>
      </c>
      <c r="H15" s="56">
        <f>H16+H27</f>
        <v>1947.1599999999999</v>
      </c>
    </row>
    <row r="16" spans="1:8" s="17" customFormat="1" ht="33.75" customHeight="1">
      <c r="A16" s="61"/>
      <c r="B16" s="28" t="s">
        <v>235</v>
      </c>
      <c r="C16" s="20" t="s">
        <v>1</v>
      </c>
      <c r="D16" s="20" t="s">
        <v>33</v>
      </c>
      <c r="E16" s="42" t="s">
        <v>224</v>
      </c>
      <c r="F16" s="20"/>
      <c r="G16" s="56">
        <f>G17+G20+G23</f>
        <v>-348.5</v>
      </c>
      <c r="H16" s="56">
        <f>H17+H20+H23</f>
        <v>1287.5999999999999</v>
      </c>
    </row>
    <row r="17" spans="1:8" s="17" customFormat="1" ht="38.25" customHeight="1">
      <c r="A17" s="61"/>
      <c r="B17" s="29" t="s">
        <v>171</v>
      </c>
      <c r="C17" s="20" t="s">
        <v>1</v>
      </c>
      <c r="D17" s="20" t="s">
        <v>33</v>
      </c>
      <c r="E17" s="42" t="s">
        <v>222</v>
      </c>
      <c r="F17" s="20" t="s">
        <v>195</v>
      </c>
      <c r="G17" s="56">
        <f>G18+G19</f>
        <v>-387.4</v>
      </c>
      <c r="H17" s="56">
        <f>H18+H19</f>
        <v>1243.0999999999999</v>
      </c>
    </row>
    <row r="18" spans="1:8" s="17" customFormat="1" ht="23.25" customHeight="1">
      <c r="A18" s="61"/>
      <c r="B18" s="30" t="s">
        <v>22</v>
      </c>
      <c r="C18" s="20" t="s">
        <v>1</v>
      </c>
      <c r="D18" s="20" t="s">
        <v>33</v>
      </c>
      <c r="E18" s="42" t="s">
        <v>222</v>
      </c>
      <c r="F18" s="20" t="s">
        <v>32</v>
      </c>
      <c r="G18" s="56">
        <v>-295</v>
      </c>
      <c r="H18" s="56">
        <v>957.3</v>
      </c>
    </row>
    <row r="19" spans="1:8" s="17" customFormat="1" ht="41.25" customHeight="1">
      <c r="A19" s="61"/>
      <c r="B19" s="29" t="s">
        <v>23</v>
      </c>
      <c r="C19" s="20" t="s">
        <v>1</v>
      </c>
      <c r="D19" s="20" t="s">
        <v>33</v>
      </c>
      <c r="E19" s="42" t="s">
        <v>222</v>
      </c>
      <c r="F19" s="20" t="s">
        <v>24</v>
      </c>
      <c r="G19" s="56">
        <v>-92.4</v>
      </c>
      <c r="H19" s="56">
        <v>285.8</v>
      </c>
    </row>
    <row r="20" spans="1:8" s="17" customFormat="1" ht="22.5" customHeight="1">
      <c r="A20" s="61"/>
      <c r="B20" s="82" t="s">
        <v>252</v>
      </c>
      <c r="C20" s="20" t="s">
        <v>1</v>
      </c>
      <c r="D20" s="20" t="s">
        <v>33</v>
      </c>
      <c r="E20" s="42" t="s">
        <v>223</v>
      </c>
      <c r="F20" s="20" t="s">
        <v>169</v>
      </c>
      <c r="G20" s="56">
        <f>G22</f>
        <v>38.9</v>
      </c>
      <c r="H20" s="56">
        <f>H22</f>
        <v>42.9</v>
      </c>
    </row>
    <row r="21" spans="1:8" s="17" customFormat="1" ht="1.5" hidden="1" customHeight="1">
      <c r="A21" s="61"/>
      <c r="B21" s="30" t="s">
        <v>5</v>
      </c>
      <c r="C21" s="20" t="s">
        <v>1</v>
      </c>
      <c r="D21" s="20" t="s">
        <v>33</v>
      </c>
      <c r="E21" s="42" t="s">
        <v>223</v>
      </c>
      <c r="F21" s="20" t="s">
        <v>34</v>
      </c>
      <c r="G21" s="56">
        <v>0</v>
      </c>
      <c r="H21" s="56" t="e">
        <f>#REF!</f>
        <v>#REF!</v>
      </c>
    </row>
    <row r="22" spans="1:8" s="17" customFormat="1" ht="30" customHeight="1">
      <c r="A22" s="61"/>
      <c r="B22" s="30" t="s">
        <v>219</v>
      </c>
      <c r="C22" s="20" t="s">
        <v>1</v>
      </c>
      <c r="D22" s="20" t="s">
        <v>33</v>
      </c>
      <c r="E22" s="42" t="s">
        <v>223</v>
      </c>
      <c r="F22" s="20" t="s">
        <v>35</v>
      </c>
      <c r="G22" s="56">
        <v>38.9</v>
      </c>
      <c r="H22" s="56">
        <v>42.9</v>
      </c>
    </row>
    <row r="23" spans="1:8" s="17" customFormat="1" ht="26.25" customHeight="1">
      <c r="A23" s="61"/>
      <c r="B23" s="30" t="s">
        <v>267</v>
      </c>
      <c r="C23" s="20" t="s">
        <v>1</v>
      </c>
      <c r="D23" s="20" t="s">
        <v>33</v>
      </c>
      <c r="E23" s="42" t="s">
        <v>223</v>
      </c>
      <c r="F23" s="20" t="s">
        <v>248</v>
      </c>
      <c r="G23" s="56">
        <f>G25</f>
        <v>0</v>
      </c>
      <c r="H23" s="56">
        <f>H25</f>
        <v>1.6</v>
      </c>
    </row>
    <row r="24" spans="1:8" s="17" customFormat="1" ht="18" hidden="1" customHeight="1">
      <c r="A24" s="61"/>
      <c r="B24" s="30" t="s">
        <v>36</v>
      </c>
      <c r="C24" s="20" t="s">
        <v>1</v>
      </c>
      <c r="D24" s="20" t="s">
        <v>33</v>
      </c>
      <c r="E24" s="42" t="s">
        <v>223</v>
      </c>
      <c r="F24" s="20" t="s">
        <v>37</v>
      </c>
      <c r="G24" s="56">
        <v>0</v>
      </c>
      <c r="H24" s="56" t="e">
        <f>#REF!</f>
        <v>#REF!</v>
      </c>
    </row>
    <row r="25" spans="1:8" s="17" customFormat="1" ht="29.25" customHeight="1">
      <c r="A25" s="61"/>
      <c r="B25" s="30" t="s">
        <v>266</v>
      </c>
      <c r="C25" s="20" t="s">
        <v>1</v>
      </c>
      <c r="D25" s="20" t="s">
        <v>33</v>
      </c>
      <c r="E25" s="42" t="s">
        <v>223</v>
      </c>
      <c r="F25" s="20" t="s">
        <v>39</v>
      </c>
      <c r="G25" s="56">
        <v>0</v>
      </c>
      <c r="H25" s="56">
        <v>1.6</v>
      </c>
    </row>
    <row r="26" spans="1:8" s="17" customFormat="1" ht="0.75" customHeight="1">
      <c r="A26" s="61"/>
      <c r="B26" s="30" t="s">
        <v>196</v>
      </c>
      <c r="C26" s="20" t="s">
        <v>1</v>
      </c>
      <c r="D26" s="20" t="s">
        <v>33</v>
      </c>
      <c r="E26" s="42" t="s">
        <v>223</v>
      </c>
      <c r="F26" s="20" t="s">
        <v>197</v>
      </c>
      <c r="G26" s="20"/>
      <c r="H26" s="56" t="e">
        <f>#REF!</f>
        <v>#REF!</v>
      </c>
    </row>
    <row r="27" spans="1:8" s="17" customFormat="1" ht="57" customHeight="1">
      <c r="A27" s="61"/>
      <c r="B27" s="29" t="s">
        <v>171</v>
      </c>
      <c r="C27" s="20" t="s">
        <v>1</v>
      </c>
      <c r="D27" s="20" t="s">
        <v>33</v>
      </c>
      <c r="E27" s="42" t="s">
        <v>226</v>
      </c>
      <c r="F27" s="20" t="s">
        <v>195</v>
      </c>
      <c r="G27" s="56">
        <f>G28+G29</f>
        <v>343.7</v>
      </c>
      <c r="H27" s="56">
        <f>H28+H29</f>
        <v>659.56</v>
      </c>
    </row>
    <row r="28" spans="1:8" s="17" customFormat="1" ht="23.25" customHeight="1">
      <c r="A28" s="61"/>
      <c r="B28" s="30" t="s">
        <v>22</v>
      </c>
      <c r="C28" s="20" t="s">
        <v>1</v>
      </c>
      <c r="D28" s="20" t="s">
        <v>33</v>
      </c>
      <c r="E28" s="42" t="s">
        <v>226</v>
      </c>
      <c r="F28" s="20" t="s">
        <v>32</v>
      </c>
      <c r="G28" s="56">
        <v>264</v>
      </c>
      <c r="H28" s="56">
        <v>506.56</v>
      </c>
    </row>
    <row r="29" spans="1:8" s="17" customFormat="1" ht="37.5" customHeight="1">
      <c r="A29" s="61"/>
      <c r="B29" s="29" t="s">
        <v>23</v>
      </c>
      <c r="C29" s="20" t="s">
        <v>1</v>
      </c>
      <c r="D29" s="20" t="s">
        <v>33</v>
      </c>
      <c r="E29" s="42" t="s">
        <v>226</v>
      </c>
      <c r="F29" s="20" t="s">
        <v>24</v>
      </c>
      <c r="G29" s="56">
        <v>79.7</v>
      </c>
      <c r="H29" s="56">
        <v>153</v>
      </c>
    </row>
    <row r="30" spans="1:8" s="17" customFormat="1" ht="45.75" customHeight="1">
      <c r="A30" s="87" t="s">
        <v>46</v>
      </c>
      <c r="B30" s="21" t="s">
        <v>82</v>
      </c>
      <c r="C30" s="32" t="s">
        <v>1</v>
      </c>
      <c r="D30" s="32" t="s">
        <v>86</v>
      </c>
      <c r="E30" s="74"/>
      <c r="F30" s="32"/>
      <c r="G30" s="57">
        <f t="shared" ref="G30:H32" si="1">G31</f>
        <v>0</v>
      </c>
      <c r="H30" s="57">
        <f t="shared" si="1"/>
        <v>1</v>
      </c>
    </row>
    <row r="31" spans="1:8" s="17" customFormat="1" ht="38.25" customHeight="1">
      <c r="A31" s="87"/>
      <c r="B31" s="81" t="s">
        <v>233</v>
      </c>
      <c r="C31" s="20" t="s">
        <v>1</v>
      </c>
      <c r="D31" s="20" t="s">
        <v>86</v>
      </c>
      <c r="E31" s="42" t="s">
        <v>262</v>
      </c>
      <c r="F31" s="20"/>
      <c r="G31" s="56">
        <f t="shared" si="1"/>
        <v>0</v>
      </c>
      <c r="H31" s="56">
        <f t="shared" si="1"/>
        <v>1</v>
      </c>
    </row>
    <row r="32" spans="1:8" s="17" customFormat="1" ht="54" customHeight="1">
      <c r="A32" s="87"/>
      <c r="B32" s="79" t="s">
        <v>265</v>
      </c>
      <c r="C32" s="20" t="s">
        <v>1</v>
      </c>
      <c r="D32" s="20" t="s">
        <v>86</v>
      </c>
      <c r="E32" s="42" t="s">
        <v>256</v>
      </c>
      <c r="F32" s="20" t="s">
        <v>228</v>
      </c>
      <c r="G32" s="56">
        <f t="shared" si="1"/>
        <v>0</v>
      </c>
      <c r="H32" s="56">
        <v>1</v>
      </c>
    </row>
    <row r="33" spans="1:8" s="17" customFormat="1" ht="19.5" customHeight="1">
      <c r="A33" s="87"/>
      <c r="B33" s="13" t="s">
        <v>294</v>
      </c>
      <c r="C33" s="32" t="s">
        <v>1</v>
      </c>
      <c r="D33" s="32" t="s">
        <v>299</v>
      </c>
      <c r="E33" s="74" t="s">
        <v>301</v>
      </c>
      <c r="F33" s="32"/>
      <c r="G33" s="57">
        <v>0</v>
      </c>
      <c r="H33" s="57">
        <f>H34</f>
        <v>120.21</v>
      </c>
    </row>
    <row r="34" spans="1:8" s="17" customFormat="1" ht="39" customHeight="1">
      <c r="A34" s="87"/>
      <c r="B34" s="81" t="s">
        <v>233</v>
      </c>
      <c r="C34" s="20" t="s">
        <v>1</v>
      </c>
      <c r="D34" s="20" t="s">
        <v>299</v>
      </c>
      <c r="E34" s="42" t="s">
        <v>301</v>
      </c>
      <c r="F34" s="20" t="s">
        <v>289</v>
      </c>
      <c r="G34" s="56">
        <v>0</v>
      </c>
      <c r="H34" s="56">
        <f>H35</f>
        <v>120.21</v>
      </c>
    </row>
    <row r="35" spans="1:8" s="17" customFormat="1" ht="19.5" customHeight="1">
      <c r="A35" s="87"/>
      <c r="B35" s="13" t="s">
        <v>294</v>
      </c>
      <c r="C35" s="20" t="s">
        <v>1</v>
      </c>
      <c r="D35" s="20" t="s">
        <v>299</v>
      </c>
      <c r="E35" s="42" t="s">
        <v>301</v>
      </c>
      <c r="F35" s="20" t="s">
        <v>288</v>
      </c>
      <c r="G35" s="56">
        <v>0</v>
      </c>
      <c r="H35" s="56">
        <f>H36</f>
        <v>120.21</v>
      </c>
    </row>
    <row r="36" spans="1:8" s="17" customFormat="1" ht="19.5" customHeight="1">
      <c r="A36" s="87"/>
      <c r="B36" s="75" t="s">
        <v>300</v>
      </c>
      <c r="C36" s="20" t="s">
        <v>1</v>
      </c>
      <c r="D36" s="20" t="s">
        <v>299</v>
      </c>
      <c r="E36" s="42" t="s">
        <v>301</v>
      </c>
      <c r="F36" s="20" t="s">
        <v>288</v>
      </c>
      <c r="G36" s="56">
        <v>0</v>
      </c>
      <c r="H36" s="56">
        <v>120.21</v>
      </c>
    </row>
    <row r="37" spans="1:8" s="18" customFormat="1" ht="16.5" customHeight="1">
      <c r="A37" s="87" t="s">
        <v>211</v>
      </c>
      <c r="B37" s="35" t="s">
        <v>81</v>
      </c>
      <c r="C37" s="32" t="s">
        <v>1</v>
      </c>
      <c r="D37" s="32" t="s">
        <v>40</v>
      </c>
      <c r="E37" s="32"/>
      <c r="F37" s="32"/>
      <c r="G37" s="57" t="str">
        <f>G39</f>
        <v>0,0</v>
      </c>
      <c r="H37" s="57">
        <f>H39</f>
        <v>4.8</v>
      </c>
    </row>
    <row r="38" spans="1:8" s="18" customFormat="1" ht="38.25" customHeight="1">
      <c r="A38" s="87"/>
      <c r="B38" s="81" t="s">
        <v>233</v>
      </c>
      <c r="C38" s="20" t="s">
        <v>1</v>
      </c>
      <c r="D38" s="20" t="s">
        <v>40</v>
      </c>
      <c r="E38" s="20" t="s">
        <v>262</v>
      </c>
      <c r="F38" s="32"/>
      <c r="G38" s="57"/>
      <c r="H38" s="57"/>
    </row>
    <row r="39" spans="1:8" s="18" customFormat="1" ht="22.5" customHeight="1">
      <c r="A39" s="61"/>
      <c r="B39" s="30" t="s">
        <v>6</v>
      </c>
      <c r="C39" s="20" t="s">
        <v>1</v>
      </c>
      <c r="D39" s="20" t="s">
        <v>40</v>
      </c>
      <c r="E39" s="20" t="s">
        <v>212</v>
      </c>
      <c r="F39" s="20"/>
      <c r="G39" s="20" t="s">
        <v>261</v>
      </c>
      <c r="H39" s="56">
        <f>H40</f>
        <v>4.8</v>
      </c>
    </row>
    <row r="40" spans="1:8" s="18" customFormat="1" ht="22.5" customHeight="1">
      <c r="A40" s="61"/>
      <c r="B40" s="30" t="s">
        <v>41</v>
      </c>
      <c r="C40" s="20" t="s">
        <v>1</v>
      </c>
      <c r="D40" s="20" t="s">
        <v>40</v>
      </c>
      <c r="E40" s="20" t="s">
        <v>212</v>
      </c>
      <c r="F40" s="20" t="s">
        <v>42</v>
      </c>
      <c r="G40" s="20" t="s">
        <v>261</v>
      </c>
      <c r="H40" s="56">
        <v>4.8</v>
      </c>
    </row>
    <row r="41" spans="1:8" s="18" customFormat="1" ht="22.5" customHeight="1">
      <c r="A41" s="61" t="s">
        <v>246</v>
      </c>
      <c r="B41" s="21" t="s">
        <v>80</v>
      </c>
      <c r="C41" s="32" t="s">
        <v>1</v>
      </c>
      <c r="D41" s="32" t="s">
        <v>247</v>
      </c>
      <c r="E41" s="42"/>
      <c r="F41" s="20"/>
      <c r="G41" s="57">
        <f>G42+G49</f>
        <v>795.4</v>
      </c>
      <c r="H41" s="57">
        <f>H42+H49</f>
        <v>922.3</v>
      </c>
    </row>
    <row r="42" spans="1:8" s="18" customFormat="1" ht="55.5" customHeight="1">
      <c r="A42" s="61"/>
      <c r="B42" s="33" t="s">
        <v>271</v>
      </c>
      <c r="C42" s="32" t="s">
        <v>1</v>
      </c>
      <c r="D42" s="32" t="s">
        <v>247</v>
      </c>
      <c r="E42" s="42" t="s">
        <v>225</v>
      </c>
      <c r="F42" s="20"/>
      <c r="G42" s="57">
        <f>G43</f>
        <v>795.4</v>
      </c>
      <c r="H42" s="57">
        <f>H43</f>
        <v>907.4</v>
      </c>
    </row>
    <row r="43" spans="1:8" s="18" customFormat="1" ht="28.5" customHeight="1">
      <c r="A43" s="61"/>
      <c r="B43" s="82" t="s">
        <v>252</v>
      </c>
      <c r="C43" s="20" t="s">
        <v>1</v>
      </c>
      <c r="D43" s="20" t="s">
        <v>247</v>
      </c>
      <c r="E43" s="42" t="s">
        <v>223</v>
      </c>
      <c r="F43" s="20" t="s">
        <v>169</v>
      </c>
      <c r="G43" s="56">
        <f>G44+G45+G46+G47+G48</f>
        <v>795.4</v>
      </c>
      <c r="H43" s="56">
        <f>H44+H45+H46+H47+H48</f>
        <v>907.4</v>
      </c>
    </row>
    <row r="44" spans="1:8" s="18" customFormat="1" ht="39" customHeight="1">
      <c r="A44" s="61"/>
      <c r="B44" s="30" t="s">
        <v>5</v>
      </c>
      <c r="C44" s="20" t="s">
        <v>1</v>
      </c>
      <c r="D44" s="20" t="s">
        <v>247</v>
      </c>
      <c r="E44" s="42" t="s">
        <v>223</v>
      </c>
      <c r="F44" s="20" t="s">
        <v>34</v>
      </c>
      <c r="G44" s="56">
        <v>60.5</v>
      </c>
      <c r="H44" s="56">
        <v>172.5</v>
      </c>
    </row>
    <row r="45" spans="1:8" s="18" customFormat="1" ht="38.25" customHeight="1">
      <c r="A45" s="61"/>
      <c r="B45" s="14" t="s">
        <v>305</v>
      </c>
      <c r="C45" s="20" t="s">
        <v>1</v>
      </c>
      <c r="D45" s="20" t="s">
        <v>247</v>
      </c>
      <c r="E45" s="42" t="s">
        <v>223</v>
      </c>
      <c r="F45" s="20" t="s">
        <v>291</v>
      </c>
      <c r="G45" s="56">
        <v>400</v>
      </c>
      <c r="H45" s="56">
        <v>400</v>
      </c>
    </row>
    <row r="46" spans="1:8" s="18" customFormat="1" ht="39" customHeight="1">
      <c r="A46" s="61"/>
      <c r="B46" s="37" t="s">
        <v>306</v>
      </c>
      <c r="C46" s="20" t="s">
        <v>1</v>
      </c>
      <c r="D46" s="20" t="s">
        <v>247</v>
      </c>
      <c r="E46" s="42" t="s">
        <v>223</v>
      </c>
      <c r="F46" s="20" t="s">
        <v>290</v>
      </c>
      <c r="G46" s="56">
        <v>15</v>
      </c>
      <c r="H46" s="56">
        <v>14.96</v>
      </c>
    </row>
    <row r="47" spans="1:8" s="18" customFormat="1" ht="32.25" customHeight="1">
      <c r="A47" s="61"/>
      <c r="B47" s="37" t="s">
        <v>227</v>
      </c>
      <c r="C47" s="20" t="s">
        <v>1</v>
      </c>
      <c r="D47" s="20" t="s">
        <v>247</v>
      </c>
      <c r="E47" s="42" t="s">
        <v>223</v>
      </c>
      <c r="F47" s="20" t="s">
        <v>197</v>
      </c>
      <c r="G47" s="56">
        <v>286.10000000000002</v>
      </c>
      <c r="H47" s="56">
        <v>286.14</v>
      </c>
    </row>
    <row r="48" spans="1:8" s="18" customFormat="1" ht="38.25" customHeight="1">
      <c r="A48" s="61"/>
      <c r="B48" s="30" t="s">
        <v>5</v>
      </c>
      <c r="C48" s="20" t="s">
        <v>1</v>
      </c>
      <c r="D48" s="20" t="s">
        <v>247</v>
      </c>
      <c r="E48" s="42" t="s">
        <v>264</v>
      </c>
      <c r="F48" s="20" t="s">
        <v>34</v>
      </c>
      <c r="G48" s="56">
        <v>33.799999999999997</v>
      </c>
      <c r="H48" s="56">
        <v>33.799999999999997</v>
      </c>
    </row>
    <row r="49" spans="1:8" s="18" customFormat="1" ht="38.25" customHeight="1">
      <c r="A49" s="61"/>
      <c r="B49" s="81" t="s">
        <v>233</v>
      </c>
      <c r="C49" s="42" t="s">
        <v>1</v>
      </c>
      <c r="D49" s="20" t="s">
        <v>247</v>
      </c>
      <c r="E49" s="42" t="s">
        <v>259</v>
      </c>
      <c r="F49" s="20"/>
      <c r="G49" s="56">
        <f t="shared" ref="G49:H51" si="2">G50</f>
        <v>0</v>
      </c>
      <c r="H49" s="56">
        <f t="shared" si="2"/>
        <v>14.9</v>
      </c>
    </row>
    <row r="50" spans="1:8" s="18" customFormat="1" ht="35.25" customHeight="1">
      <c r="A50" s="61"/>
      <c r="B50" s="81" t="s">
        <v>263</v>
      </c>
      <c r="C50" s="42" t="s">
        <v>1</v>
      </c>
      <c r="D50" s="20" t="s">
        <v>247</v>
      </c>
      <c r="E50" s="42" t="s">
        <v>258</v>
      </c>
      <c r="F50" s="20"/>
      <c r="G50" s="56">
        <f t="shared" si="2"/>
        <v>0</v>
      </c>
      <c r="H50" s="56">
        <f t="shared" si="2"/>
        <v>14.9</v>
      </c>
    </row>
    <row r="51" spans="1:8" s="18" customFormat="1" ht="24.75" customHeight="1">
      <c r="A51" s="61"/>
      <c r="B51" s="80" t="s">
        <v>254</v>
      </c>
      <c r="C51" s="42" t="s">
        <v>1</v>
      </c>
      <c r="D51" s="20" t="s">
        <v>247</v>
      </c>
      <c r="E51" s="42" t="s">
        <v>258</v>
      </c>
      <c r="F51" s="20" t="s">
        <v>169</v>
      </c>
      <c r="G51" s="56">
        <f t="shared" si="2"/>
        <v>0</v>
      </c>
      <c r="H51" s="56">
        <f t="shared" si="2"/>
        <v>14.9</v>
      </c>
    </row>
    <row r="52" spans="1:8" s="18" customFormat="1" ht="24.75" customHeight="1">
      <c r="A52" s="61"/>
      <c r="B52" s="76" t="s">
        <v>219</v>
      </c>
      <c r="C52" s="42" t="s">
        <v>1</v>
      </c>
      <c r="D52" s="20" t="s">
        <v>247</v>
      </c>
      <c r="E52" s="42" t="s">
        <v>258</v>
      </c>
      <c r="F52" s="20" t="s">
        <v>35</v>
      </c>
      <c r="G52" s="56">
        <v>0</v>
      </c>
      <c r="H52" s="56">
        <v>14.9</v>
      </c>
    </row>
    <row r="53" spans="1:8" s="18" customFormat="1" ht="24" customHeight="1">
      <c r="A53" s="87" t="s">
        <v>7</v>
      </c>
      <c r="B53" s="35" t="s">
        <v>44</v>
      </c>
      <c r="C53" s="32" t="s">
        <v>0</v>
      </c>
      <c r="D53" s="32"/>
      <c r="E53" s="32"/>
      <c r="F53" s="32"/>
      <c r="G53" s="57">
        <f>G54</f>
        <v>8.6999999999999993</v>
      </c>
      <c r="H53" s="57">
        <f>H54</f>
        <v>173.5</v>
      </c>
    </row>
    <row r="54" spans="1:8" s="18" customFormat="1" ht="24.75" customHeight="1">
      <c r="A54" s="87" t="s">
        <v>8</v>
      </c>
      <c r="B54" s="36" t="s">
        <v>106</v>
      </c>
      <c r="C54" s="32" t="s">
        <v>0</v>
      </c>
      <c r="D54" s="32" t="s">
        <v>45</v>
      </c>
      <c r="E54" s="32"/>
      <c r="F54" s="32"/>
      <c r="G54" s="57">
        <f>G55</f>
        <v>8.6999999999999993</v>
      </c>
      <c r="H54" s="57">
        <f>H55</f>
        <v>173.5</v>
      </c>
    </row>
    <row r="55" spans="1:8" ht="67.5" customHeight="1">
      <c r="A55" s="66"/>
      <c r="B55" s="24" t="s">
        <v>9</v>
      </c>
      <c r="C55" s="20" t="s">
        <v>0</v>
      </c>
      <c r="D55" s="20" t="s">
        <v>45</v>
      </c>
      <c r="E55" s="20" t="s">
        <v>208</v>
      </c>
      <c r="F55" s="20"/>
      <c r="G55" s="56">
        <f>G56+G59</f>
        <v>8.6999999999999993</v>
      </c>
      <c r="H55" s="56">
        <f>H56+H59</f>
        <v>173.5</v>
      </c>
    </row>
    <row r="56" spans="1:8" ht="56.25" customHeight="1">
      <c r="A56" s="66"/>
      <c r="B56" s="29" t="s">
        <v>171</v>
      </c>
      <c r="C56" s="20" t="s">
        <v>0</v>
      </c>
      <c r="D56" s="20" t="s">
        <v>45</v>
      </c>
      <c r="E56" s="20" t="s">
        <v>208</v>
      </c>
      <c r="F56" s="20" t="s">
        <v>195</v>
      </c>
      <c r="G56" s="56">
        <f>G57+G58</f>
        <v>5.3</v>
      </c>
      <c r="H56" s="56">
        <f>H57+H58</f>
        <v>164.5</v>
      </c>
    </row>
    <row r="57" spans="1:8" ht="29.25" customHeight="1">
      <c r="A57" s="66"/>
      <c r="B57" s="30" t="s">
        <v>22</v>
      </c>
      <c r="C57" s="20" t="s">
        <v>0</v>
      </c>
      <c r="D57" s="20" t="s">
        <v>45</v>
      </c>
      <c r="E57" s="20" t="s">
        <v>208</v>
      </c>
      <c r="F57" s="20" t="s">
        <v>32</v>
      </c>
      <c r="G57" s="20" t="s">
        <v>302</v>
      </c>
      <c r="H57" s="56">
        <v>126.3</v>
      </c>
    </row>
    <row r="58" spans="1:8" ht="57" customHeight="1">
      <c r="A58" s="66"/>
      <c r="B58" s="29" t="s">
        <v>23</v>
      </c>
      <c r="C58" s="20" t="s">
        <v>0</v>
      </c>
      <c r="D58" s="20" t="s">
        <v>45</v>
      </c>
      <c r="E58" s="20" t="s">
        <v>208</v>
      </c>
      <c r="F58" s="20" t="s">
        <v>24</v>
      </c>
      <c r="G58" s="20" t="s">
        <v>303</v>
      </c>
      <c r="H58" s="56">
        <v>38.200000000000003</v>
      </c>
    </row>
    <row r="59" spans="1:8" ht="28.5" customHeight="1">
      <c r="A59" s="66"/>
      <c r="B59" s="82" t="s">
        <v>252</v>
      </c>
      <c r="C59" s="20" t="s">
        <v>0</v>
      </c>
      <c r="D59" s="20" t="s">
        <v>45</v>
      </c>
      <c r="E59" s="20" t="s">
        <v>208</v>
      </c>
      <c r="F59" s="20" t="s">
        <v>169</v>
      </c>
      <c r="G59" s="56" t="str">
        <f>G60</f>
        <v>3,4</v>
      </c>
      <c r="H59" s="56">
        <f>H60</f>
        <v>9</v>
      </c>
    </row>
    <row r="60" spans="1:8" ht="21" customHeight="1">
      <c r="A60" s="66"/>
      <c r="B60" s="30" t="s">
        <v>219</v>
      </c>
      <c r="C60" s="20" t="s">
        <v>0</v>
      </c>
      <c r="D60" s="20" t="s">
        <v>45</v>
      </c>
      <c r="E60" s="20" t="s">
        <v>208</v>
      </c>
      <c r="F60" s="20" t="s">
        <v>35</v>
      </c>
      <c r="G60" s="20" t="s">
        <v>304</v>
      </c>
      <c r="H60" s="56">
        <v>9</v>
      </c>
    </row>
    <row r="61" spans="1:8" ht="19.5" customHeight="1">
      <c r="A61" s="67" t="s">
        <v>10</v>
      </c>
      <c r="B61" s="26" t="s">
        <v>84</v>
      </c>
      <c r="C61" s="20" t="s">
        <v>45</v>
      </c>
      <c r="D61" s="20"/>
      <c r="E61" s="20"/>
      <c r="F61" s="20"/>
      <c r="G61" s="56" t="str">
        <f t="shared" ref="G61:H63" si="3">G62</f>
        <v>6,0</v>
      </c>
      <c r="H61" s="56">
        <f t="shared" si="3"/>
        <v>8</v>
      </c>
    </row>
    <row r="62" spans="1:8" ht="23.25" customHeight="1">
      <c r="A62" s="67" t="s">
        <v>11</v>
      </c>
      <c r="B62" s="37" t="s">
        <v>85</v>
      </c>
      <c r="C62" s="20" t="s">
        <v>45</v>
      </c>
      <c r="D62" s="20" t="s">
        <v>201</v>
      </c>
      <c r="E62" s="20"/>
      <c r="F62" s="20"/>
      <c r="G62" s="56" t="str">
        <f>G63</f>
        <v>6,0</v>
      </c>
      <c r="H62" s="56">
        <f>H63</f>
        <v>8</v>
      </c>
    </row>
    <row r="63" spans="1:8" ht="23.25" customHeight="1">
      <c r="A63" s="66"/>
      <c r="B63" s="37" t="s">
        <v>238</v>
      </c>
      <c r="C63" s="20" t="s">
        <v>45</v>
      </c>
      <c r="D63" s="20" t="s">
        <v>201</v>
      </c>
      <c r="E63" s="20" t="s">
        <v>209</v>
      </c>
      <c r="F63" s="56"/>
      <c r="G63" s="56" t="str">
        <f t="shared" si="3"/>
        <v>6,0</v>
      </c>
      <c r="H63" s="56">
        <f t="shared" si="3"/>
        <v>8</v>
      </c>
    </row>
    <row r="64" spans="1:8" ht="30.75" customHeight="1">
      <c r="A64" s="66"/>
      <c r="B64" s="30" t="s">
        <v>219</v>
      </c>
      <c r="C64" s="20" t="s">
        <v>45</v>
      </c>
      <c r="D64" s="20" t="s">
        <v>201</v>
      </c>
      <c r="E64" s="20" t="s">
        <v>210</v>
      </c>
      <c r="F64" s="20" t="s">
        <v>35</v>
      </c>
      <c r="G64" s="20" t="s">
        <v>310</v>
      </c>
      <c r="H64" s="56">
        <v>8</v>
      </c>
    </row>
    <row r="65" spans="1:8" ht="28.5" customHeight="1">
      <c r="A65" s="68" t="s">
        <v>12</v>
      </c>
      <c r="B65" s="26" t="s">
        <v>47</v>
      </c>
      <c r="C65" s="20" t="s">
        <v>33</v>
      </c>
      <c r="D65" s="20"/>
      <c r="E65" s="20"/>
      <c r="F65" s="20"/>
      <c r="G65" s="57">
        <v>0</v>
      </c>
      <c r="H65" s="57">
        <f>H69+H66+H76</f>
        <v>2111.4</v>
      </c>
    </row>
    <row r="66" spans="1:8" ht="24.75" hidden="1" customHeight="1">
      <c r="A66" s="68" t="s">
        <v>13</v>
      </c>
      <c r="B66" s="37" t="s">
        <v>73</v>
      </c>
      <c r="C66" s="20" t="s">
        <v>33</v>
      </c>
      <c r="D66" s="20" t="s">
        <v>86</v>
      </c>
      <c r="E66" s="20"/>
      <c r="F66" s="20"/>
      <c r="G66" s="56" t="str">
        <f t="shared" ref="G66:H67" si="4">G67</f>
        <v>0,0</v>
      </c>
      <c r="H66" s="56">
        <f t="shared" si="4"/>
        <v>0</v>
      </c>
    </row>
    <row r="67" spans="1:8" ht="24" hidden="1" customHeight="1">
      <c r="A67" s="66"/>
      <c r="B67" s="37" t="s">
        <v>239</v>
      </c>
      <c r="C67" s="20" t="s">
        <v>33</v>
      </c>
      <c r="D67" s="20" t="s">
        <v>86</v>
      </c>
      <c r="E67" s="20" t="s">
        <v>203</v>
      </c>
      <c r="F67" s="20"/>
      <c r="G67" s="56" t="str">
        <f t="shared" si="4"/>
        <v>0,0</v>
      </c>
      <c r="H67" s="56">
        <f t="shared" si="4"/>
        <v>0</v>
      </c>
    </row>
    <row r="68" spans="1:8" ht="15.75" hidden="1" customHeight="1">
      <c r="A68" s="66"/>
      <c r="B68" s="86" t="s">
        <v>219</v>
      </c>
      <c r="C68" s="38" t="s">
        <v>33</v>
      </c>
      <c r="D68" s="38" t="s">
        <v>86</v>
      </c>
      <c r="E68" s="20" t="s">
        <v>204</v>
      </c>
      <c r="F68" s="20" t="s">
        <v>35</v>
      </c>
      <c r="G68" s="20" t="s">
        <v>261</v>
      </c>
      <c r="H68" s="56">
        <v>0</v>
      </c>
    </row>
    <row r="69" spans="1:8" ht="21" customHeight="1">
      <c r="A69" s="68" t="s">
        <v>274</v>
      </c>
      <c r="B69" s="30" t="s">
        <v>241</v>
      </c>
      <c r="C69" s="77" t="s">
        <v>33</v>
      </c>
      <c r="D69" s="42" t="s">
        <v>48</v>
      </c>
      <c r="E69" s="42"/>
      <c r="F69" s="42"/>
      <c r="G69" s="56">
        <f>G71</f>
        <v>0</v>
      </c>
      <c r="H69" s="78">
        <f>H71</f>
        <v>2110.4</v>
      </c>
    </row>
    <row r="70" spans="1:8" ht="59.25" customHeight="1">
      <c r="A70" s="68"/>
      <c r="B70" s="30" t="s">
        <v>269</v>
      </c>
      <c r="C70" s="77" t="s">
        <v>33</v>
      </c>
      <c r="D70" s="42" t="s">
        <v>48</v>
      </c>
      <c r="E70" s="42"/>
      <c r="F70" s="42"/>
      <c r="G70" s="56">
        <f>G71</f>
        <v>0</v>
      </c>
      <c r="H70" s="78">
        <f>H71+H76</f>
        <v>2111.4</v>
      </c>
    </row>
    <row r="71" spans="1:8" ht="45" customHeight="1">
      <c r="A71" s="66"/>
      <c r="B71" s="30" t="s">
        <v>242</v>
      </c>
      <c r="C71" s="77" t="s">
        <v>33</v>
      </c>
      <c r="D71" s="42" t="s">
        <v>48</v>
      </c>
      <c r="E71" s="42" t="s">
        <v>240</v>
      </c>
      <c r="F71" s="42"/>
      <c r="G71" s="78">
        <f>G72</f>
        <v>0</v>
      </c>
      <c r="H71" s="78">
        <f>H72</f>
        <v>2110.4</v>
      </c>
    </row>
    <row r="72" spans="1:8" ht="20.25" customHeight="1">
      <c r="A72" s="66"/>
      <c r="B72" s="85" t="s">
        <v>252</v>
      </c>
      <c r="C72" s="77" t="s">
        <v>33</v>
      </c>
      <c r="D72" s="42" t="s">
        <v>48</v>
      </c>
      <c r="E72" s="42" t="s">
        <v>240</v>
      </c>
      <c r="F72" s="20">
        <v>200</v>
      </c>
      <c r="G72" s="78">
        <f>G73</f>
        <v>0</v>
      </c>
      <c r="H72" s="78">
        <f>H74+H75+H73</f>
        <v>2110.4</v>
      </c>
    </row>
    <row r="73" spans="1:8" ht="33" customHeight="1">
      <c r="A73" s="66"/>
      <c r="B73" s="85" t="s">
        <v>278</v>
      </c>
      <c r="C73" s="77" t="s">
        <v>33</v>
      </c>
      <c r="D73" s="42" t="s">
        <v>48</v>
      </c>
      <c r="E73" s="42" t="s">
        <v>240</v>
      </c>
      <c r="F73" s="91">
        <v>243</v>
      </c>
      <c r="G73" s="78">
        <v>0</v>
      </c>
      <c r="H73" s="78">
        <v>0</v>
      </c>
    </row>
    <row r="74" spans="1:8" ht="26.25" customHeight="1">
      <c r="A74" s="23"/>
      <c r="B74" s="86" t="s">
        <v>219</v>
      </c>
      <c r="C74" s="77" t="s">
        <v>33</v>
      </c>
      <c r="D74" s="42" t="s">
        <v>48</v>
      </c>
      <c r="E74" s="42" t="s">
        <v>240</v>
      </c>
      <c r="F74" s="42" t="s">
        <v>35</v>
      </c>
      <c r="G74" s="78">
        <v>10</v>
      </c>
      <c r="H74" s="78">
        <v>1875.4</v>
      </c>
    </row>
    <row r="75" spans="1:8" ht="34.5" customHeight="1">
      <c r="A75" s="92"/>
      <c r="B75" s="11" t="s">
        <v>255</v>
      </c>
      <c r="C75" s="77" t="s">
        <v>33</v>
      </c>
      <c r="D75" s="42" t="s">
        <v>48</v>
      </c>
      <c r="E75" s="42" t="s">
        <v>240</v>
      </c>
      <c r="F75" s="20">
        <v>247</v>
      </c>
      <c r="G75" s="78">
        <v>-10</v>
      </c>
      <c r="H75" s="78">
        <v>235</v>
      </c>
    </row>
    <row r="76" spans="1:8" ht="52.5" customHeight="1">
      <c r="A76" s="23" t="s">
        <v>281</v>
      </c>
      <c r="B76" s="21" t="s">
        <v>72</v>
      </c>
      <c r="C76" s="77" t="s">
        <v>33</v>
      </c>
      <c r="D76" s="20">
        <v>12</v>
      </c>
      <c r="E76" s="42"/>
      <c r="F76" s="20"/>
      <c r="G76" s="78" t="str">
        <f>G77</f>
        <v>0</v>
      </c>
      <c r="H76" s="78">
        <f>H77</f>
        <v>1</v>
      </c>
    </row>
    <row r="77" spans="1:8" ht="36.75" customHeight="1">
      <c r="A77" s="23"/>
      <c r="B77" s="39" t="s">
        <v>282</v>
      </c>
      <c r="C77" s="77" t="s">
        <v>33</v>
      </c>
      <c r="D77" s="20">
        <v>12</v>
      </c>
      <c r="E77" s="20" t="s">
        <v>283</v>
      </c>
      <c r="F77" s="20" t="s">
        <v>284</v>
      </c>
      <c r="G77" s="78" t="str">
        <f>G78</f>
        <v>0</v>
      </c>
      <c r="H77" s="78">
        <f>H78</f>
        <v>1</v>
      </c>
    </row>
    <row r="78" spans="1:8" ht="52.5" customHeight="1">
      <c r="A78" s="23"/>
      <c r="B78" s="37" t="s">
        <v>188</v>
      </c>
      <c r="C78" s="77" t="s">
        <v>33</v>
      </c>
      <c r="D78" s="20">
        <v>12</v>
      </c>
      <c r="E78" s="20" t="s">
        <v>283</v>
      </c>
      <c r="F78" s="20" t="s">
        <v>228</v>
      </c>
      <c r="G78" s="94" t="s">
        <v>280</v>
      </c>
      <c r="H78" s="78">
        <v>1</v>
      </c>
    </row>
    <row r="79" spans="1:8" ht="21" customHeight="1">
      <c r="A79" s="67" t="s">
        <v>14</v>
      </c>
      <c r="B79" s="36" t="s">
        <v>49</v>
      </c>
      <c r="C79" s="32" t="s">
        <v>50</v>
      </c>
      <c r="D79" s="32"/>
      <c r="E79" s="32"/>
      <c r="F79" s="32"/>
      <c r="G79" s="56">
        <f>G83</f>
        <v>29.6</v>
      </c>
      <c r="H79" s="56">
        <f>H83</f>
        <v>29.6</v>
      </c>
    </row>
    <row r="80" spans="1:8" ht="23.25" hidden="1" customHeight="1">
      <c r="A80" s="69" t="s">
        <v>14</v>
      </c>
      <c r="B80" s="36" t="s">
        <v>69</v>
      </c>
      <c r="C80" s="32" t="s">
        <v>50</v>
      </c>
      <c r="D80" s="32" t="s">
        <v>0</v>
      </c>
      <c r="E80" s="32"/>
      <c r="F80" s="32"/>
      <c r="G80" s="32"/>
      <c r="H80" s="56" t="e">
        <f>H81</f>
        <v>#REF!</v>
      </c>
    </row>
    <row r="81" spans="1:8" ht="16.5" hidden="1" customHeight="1">
      <c r="A81" s="69" t="s">
        <v>15</v>
      </c>
      <c r="B81" s="24" t="s">
        <v>237</v>
      </c>
      <c r="C81" s="20" t="s">
        <v>50</v>
      </c>
      <c r="D81" s="20" t="s">
        <v>0</v>
      </c>
      <c r="E81" s="20" t="s">
        <v>205</v>
      </c>
      <c r="F81" s="20"/>
      <c r="G81" s="20"/>
      <c r="H81" s="56" t="e">
        <f>H82</f>
        <v>#REF!</v>
      </c>
    </row>
    <row r="82" spans="1:8" ht="18" hidden="1" customHeight="1">
      <c r="A82" s="68"/>
      <c r="B82" s="30" t="s">
        <v>219</v>
      </c>
      <c r="C82" s="20" t="s">
        <v>50</v>
      </c>
      <c r="D82" s="20" t="s">
        <v>0</v>
      </c>
      <c r="E82" s="20" t="s">
        <v>206</v>
      </c>
      <c r="F82" s="20" t="s">
        <v>35</v>
      </c>
      <c r="G82" s="20"/>
      <c r="H82" s="56" t="e">
        <f>#REF!</f>
        <v>#REF!</v>
      </c>
    </row>
    <row r="83" spans="1:8" ht="48.75" customHeight="1">
      <c r="A83" s="68">
        <v>5</v>
      </c>
      <c r="B83" s="36" t="s">
        <v>68</v>
      </c>
      <c r="C83" s="32" t="s">
        <v>50</v>
      </c>
      <c r="D83" s="32" t="s">
        <v>45</v>
      </c>
      <c r="E83" s="32"/>
      <c r="F83" s="32"/>
      <c r="G83" s="56">
        <f t="shared" ref="G83" si="5">G85</f>
        <v>29.6</v>
      </c>
      <c r="H83" s="56">
        <f>H84</f>
        <v>29.6</v>
      </c>
    </row>
    <row r="84" spans="1:8" ht="19.5" customHeight="1">
      <c r="A84" s="69" t="s">
        <v>15</v>
      </c>
      <c r="B84" s="24" t="s">
        <v>214</v>
      </c>
      <c r="C84" s="20" t="s">
        <v>50</v>
      </c>
      <c r="D84" s="20" t="s">
        <v>45</v>
      </c>
      <c r="E84" s="20" t="s">
        <v>25</v>
      </c>
      <c r="F84" s="20"/>
      <c r="G84" s="56">
        <f>G85</f>
        <v>29.6</v>
      </c>
      <c r="H84" s="56">
        <f>H85</f>
        <v>29.6</v>
      </c>
    </row>
    <row r="85" spans="1:8" ht="30" customHeight="1">
      <c r="A85" s="66"/>
      <c r="B85" s="30" t="s">
        <v>219</v>
      </c>
      <c r="C85" s="20" t="s">
        <v>50</v>
      </c>
      <c r="D85" s="20" t="s">
        <v>45</v>
      </c>
      <c r="E85" s="20" t="s">
        <v>26</v>
      </c>
      <c r="F85" s="20" t="s">
        <v>35</v>
      </c>
      <c r="G85" s="56">
        <v>29.6</v>
      </c>
      <c r="H85" s="56">
        <v>29.6</v>
      </c>
    </row>
    <row r="86" spans="1:8" ht="25.5" customHeight="1">
      <c r="A86" s="70"/>
      <c r="B86" s="36" t="s">
        <v>194</v>
      </c>
      <c r="C86" s="32" t="s">
        <v>51</v>
      </c>
      <c r="D86" s="32"/>
      <c r="E86" s="32"/>
      <c r="F86" s="32"/>
      <c r="G86" s="57">
        <f>G87</f>
        <v>327.39999999999998</v>
      </c>
      <c r="H86" s="57">
        <f>H87</f>
        <v>1476.9</v>
      </c>
    </row>
    <row r="87" spans="1:8" ht="25.5" customHeight="1">
      <c r="A87" s="69">
        <v>6</v>
      </c>
      <c r="B87" s="36" t="s">
        <v>60</v>
      </c>
      <c r="C87" s="32" t="s">
        <v>51</v>
      </c>
      <c r="D87" s="32" t="s">
        <v>1</v>
      </c>
      <c r="E87" s="32"/>
      <c r="F87" s="32"/>
      <c r="G87" s="56">
        <f>G89</f>
        <v>327.39999999999998</v>
      </c>
      <c r="H87" s="56">
        <f>H89</f>
        <v>1476.9</v>
      </c>
    </row>
    <row r="88" spans="1:8" ht="18.75" customHeight="1">
      <c r="A88" s="69" t="s">
        <v>275</v>
      </c>
      <c r="B88" s="73" t="s">
        <v>272</v>
      </c>
      <c r="C88" s="32" t="s">
        <v>51</v>
      </c>
      <c r="D88" s="32" t="s">
        <v>1</v>
      </c>
      <c r="E88" s="32"/>
      <c r="F88" s="32"/>
      <c r="G88" s="56">
        <f>G89</f>
        <v>327.39999999999998</v>
      </c>
      <c r="H88" s="56">
        <f>H89</f>
        <v>1476.9</v>
      </c>
    </row>
    <row r="89" spans="1:8" ht="60" customHeight="1">
      <c r="A89" s="7"/>
      <c r="B89" s="73" t="s">
        <v>243</v>
      </c>
      <c r="C89" s="20" t="s">
        <v>51</v>
      </c>
      <c r="D89" s="20" t="s">
        <v>1</v>
      </c>
      <c r="E89" s="20" t="s">
        <v>216</v>
      </c>
      <c r="F89" s="32"/>
      <c r="G89" s="56">
        <f>G90</f>
        <v>327.39999999999998</v>
      </c>
      <c r="H89" s="56">
        <f>H90+H111</f>
        <v>1476.9</v>
      </c>
    </row>
    <row r="90" spans="1:8" ht="26.25" customHeight="1">
      <c r="A90" s="69"/>
      <c r="B90" s="24" t="s">
        <v>218</v>
      </c>
      <c r="C90" s="20" t="s">
        <v>51</v>
      </c>
      <c r="D90" s="20" t="s">
        <v>1</v>
      </c>
      <c r="E90" s="20" t="s">
        <v>172</v>
      </c>
      <c r="F90" s="20"/>
      <c r="G90" s="56">
        <f>G94+G98+G102</f>
        <v>327.39999999999998</v>
      </c>
      <c r="H90" s="56">
        <f>H94+H98+H102</f>
        <v>1476.9</v>
      </c>
    </row>
    <row r="91" spans="1:8" ht="56.25" hidden="1" customHeight="1">
      <c r="A91" s="70"/>
      <c r="B91" s="24" t="s">
        <v>236</v>
      </c>
      <c r="C91" s="20" t="s">
        <v>51</v>
      </c>
      <c r="D91" s="20" t="s">
        <v>1</v>
      </c>
      <c r="E91" s="20" t="s">
        <v>27</v>
      </c>
      <c r="F91" s="20"/>
      <c r="G91" s="20"/>
      <c r="H91" s="56">
        <f>H92+H97+H98</f>
        <v>652.5</v>
      </c>
    </row>
    <row r="92" spans="1:8" ht="1.5" hidden="1" customHeight="1">
      <c r="A92" s="70"/>
      <c r="B92" s="29" t="s">
        <v>171</v>
      </c>
      <c r="C92" s="20" t="s">
        <v>51</v>
      </c>
      <c r="D92" s="20" t="s">
        <v>1</v>
      </c>
      <c r="E92" s="20" t="s">
        <v>27</v>
      </c>
      <c r="F92" s="20" t="s">
        <v>195</v>
      </c>
      <c r="G92" s="20"/>
      <c r="H92" s="56">
        <f>H93+H94</f>
        <v>542.1</v>
      </c>
    </row>
    <row r="93" spans="1:8" ht="21" hidden="1" customHeight="1">
      <c r="A93" s="70"/>
      <c r="B93" s="30" t="s">
        <v>22</v>
      </c>
      <c r="C93" s="20" t="s">
        <v>51</v>
      </c>
      <c r="D93" s="20" t="s">
        <v>1</v>
      </c>
      <c r="E93" s="20" t="s">
        <v>245</v>
      </c>
      <c r="F93" s="20" t="s">
        <v>32</v>
      </c>
      <c r="G93" s="20"/>
      <c r="H93" s="56">
        <v>0</v>
      </c>
    </row>
    <row r="94" spans="1:8" ht="24.75" customHeight="1">
      <c r="A94" s="70"/>
      <c r="B94" s="82" t="s">
        <v>252</v>
      </c>
      <c r="C94" s="20" t="s">
        <v>51</v>
      </c>
      <c r="D94" s="20" t="s">
        <v>1</v>
      </c>
      <c r="E94" s="20" t="s">
        <v>28</v>
      </c>
      <c r="F94" s="20" t="s">
        <v>169</v>
      </c>
      <c r="G94" s="56">
        <f>G97+G96+G95</f>
        <v>324</v>
      </c>
      <c r="H94" s="56">
        <f>H97+H96+H95</f>
        <v>542.1</v>
      </c>
    </row>
    <row r="95" spans="1:8" ht="37.5" hidden="1" customHeight="1">
      <c r="A95" s="70"/>
      <c r="B95" s="82" t="s">
        <v>278</v>
      </c>
      <c r="C95" s="20" t="s">
        <v>51</v>
      </c>
      <c r="D95" s="20" t="s">
        <v>1</v>
      </c>
      <c r="E95" s="20" t="s">
        <v>28</v>
      </c>
      <c r="F95" s="20" t="s">
        <v>251</v>
      </c>
      <c r="G95" s="20" t="s">
        <v>280</v>
      </c>
      <c r="H95" s="56">
        <v>0</v>
      </c>
    </row>
    <row r="96" spans="1:8" ht="20.25" customHeight="1">
      <c r="A96" s="70"/>
      <c r="B96" s="86" t="s">
        <v>219</v>
      </c>
      <c r="C96" s="20" t="s">
        <v>51</v>
      </c>
      <c r="D96" s="20" t="s">
        <v>1</v>
      </c>
      <c r="E96" s="20" t="s">
        <v>28</v>
      </c>
      <c r="F96" s="20" t="s">
        <v>35</v>
      </c>
      <c r="G96" s="56">
        <v>279</v>
      </c>
      <c r="H96" s="56">
        <v>457.1</v>
      </c>
    </row>
    <row r="97" spans="1:8" ht="17.25" customHeight="1">
      <c r="A97" s="70"/>
      <c r="B97" s="11" t="s">
        <v>255</v>
      </c>
      <c r="C97" s="20" t="s">
        <v>51</v>
      </c>
      <c r="D97" s="20" t="s">
        <v>1</v>
      </c>
      <c r="E97" s="20" t="s">
        <v>28</v>
      </c>
      <c r="F97" s="20" t="s">
        <v>257</v>
      </c>
      <c r="G97" s="20" t="s">
        <v>311</v>
      </c>
      <c r="H97" s="56">
        <v>85</v>
      </c>
    </row>
    <row r="98" spans="1:8" ht="23.25" customHeight="1">
      <c r="A98" s="70"/>
      <c r="B98" s="30" t="s">
        <v>267</v>
      </c>
      <c r="C98" s="20" t="s">
        <v>51</v>
      </c>
      <c r="D98" s="20" t="s">
        <v>1</v>
      </c>
      <c r="E98" s="20" t="s">
        <v>28</v>
      </c>
      <c r="F98" s="20" t="s">
        <v>248</v>
      </c>
      <c r="G98" s="56">
        <f>G99+G101</f>
        <v>3.4000000000000004</v>
      </c>
      <c r="H98" s="56">
        <f>H99+H101</f>
        <v>25.4</v>
      </c>
    </row>
    <row r="99" spans="1:8" ht="27.75" customHeight="1">
      <c r="A99" s="70"/>
      <c r="B99" s="30" t="s">
        <v>36</v>
      </c>
      <c r="C99" s="20" t="s">
        <v>51</v>
      </c>
      <c r="D99" s="20" t="s">
        <v>1</v>
      </c>
      <c r="E99" s="20" t="s">
        <v>28</v>
      </c>
      <c r="F99" s="20" t="s">
        <v>37</v>
      </c>
      <c r="G99" s="20" t="s">
        <v>314</v>
      </c>
      <c r="H99" s="56">
        <v>25.4</v>
      </c>
    </row>
    <row r="100" spans="1:8" s="17" customFormat="1" ht="24.75" hidden="1" customHeight="1">
      <c r="A100" s="70"/>
      <c r="B100" s="30" t="s">
        <v>38</v>
      </c>
      <c r="C100" s="20" t="s">
        <v>51</v>
      </c>
      <c r="D100" s="20" t="s">
        <v>1</v>
      </c>
      <c r="E100" s="20" t="s">
        <v>28</v>
      </c>
      <c r="F100" s="20" t="s">
        <v>39</v>
      </c>
      <c r="G100" s="20"/>
      <c r="H100" s="56">
        <v>0</v>
      </c>
    </row>
    <row r="101" spans="1:8" ht="31.5" customHeight="1">
      <c r="A101" s="61"/>
      <c r="B101" s="37" t="s">
        <v>227</v>
      </c>
      <c r="C101" s="20" t="s">
        <v>51</v>
      </c>
      <c r="D101" s="20" t="s">
        <v>1</v>
      </c>
      <c r="E101" s="20" t="s">
        <v>28</v>
      </c>
      <c r="F101" s="20" t="s">
        <v>197</v>
      </c>
      <c r="G101" s="20" t="s">
        <v>313</v>
      </c>
      <c r="H101" s="56">
        <v>0</v>
      </c>
    </row>
    <row r="102" spans="1:8" ht="75" customHeight="1">
      <c r="A102" s="70"/>
      <c r="B102" s="39" t="s">
        <v>232</v>
      </c>
      <c r="C102" s="20" t="s">
        <v>51</v>
      </c>
      <c r="D102" s="20" t="s">
        <v>1</v>
      </c>
      <c r="E102" s="20" t="s">
        <v>207</v>
      </c>
      <c r="F102" s="20" t="s">
        <v>228</v>
      </c>
      <c r="G102" s="56" t="str">
        <f>G103</f>
        <v>0,0</v>
      </c>
      <c r="H102" s="56">
        <f>H103</f>
        <v>909.4</v>
      </c>
    </row>
    <row r="103" spans="1:8" ht="16.5" customHeight="1">
      <c r="A103" s="70"/>
      <c r="B103" s="37" t="s">
        <v>188</v>
      </c>
      <c r="C103" s="20" t="s">
        <v>51</v>
      </c>
      <c r="D103" s="20" t="s">
        <v>1</v>
      </c>
      <c r="E103" s="20" t="s">
        <v>207</v>
      </c>
      <c r="F103" s="20" t="s">
        <v>228</v>
      </c>
      <c r="G103" s="20" t="s">
        <v>261</v>
      </c>
      <c r="H103" s="56">
        <v>909.4</v>
      </c>
    </row>
    <row r="104" spans="1:8" ht="25.5" hidden="1" customHeight="1">
      <c r="A104" s="70"/>
      <c r="B104" s="10" t="s">
        <v>198</v>
      </c>
      <c r="C104" s="32" t="s">
        <v>201</v>
      </c>
      <c r="D104" s="32"/>
      <c r="E104" s="32"/>
      <c r="F104" s="32"/>
      <c r="G104" s="32"/>
      <c r="H104" s="57" t="e">
        <f t="shared" ref="H104:H106" si="6">H105</f>
        <v>#REF!</v>
      </c>
    </row>
    <row r="105" spans="1:8" ht="24.75" hidden="1" customHeight="1">
      <c r="A105" s="68" t="s">
        <v>20</v>
      </c>
      <c r="B105" s="10" t="s">
        <v>199</v>
      </c>
      <c r="C105" s="32" t="s">
        <v>201</v>
      </c>
      <c r="D105" s="32" t="s">
        <v>1</v>
      </c>
      <c r="E105" s="32"/>
      <c r="F105" s="32"/>
      <c r="G105" s="32"/>
      <c r="H105" s="56" t="e">
        <f t="shared" si="6"/>
        <v>#REF!</v>
      </c>
    </row>
    <row r="106" spans="1:8" ht="22.5" hidden="1" customHeight="1">
      <c r="A106" s="68" t="s">
        <v>21</v>
      </c>
      <c r="B106" s="30" t="str">
        <f>'[1]9'!$B$68</f>
        <v>Уплата налога на имущество организаций и земельного налога</v>
      </c>
      <c r="C106" s="20" t="s">
        <v>201</v>
      </c>
      <c r="D106" s="20" t="s">
        <v>1</v>
      </c>
      <c r="E106" s="20" t="s">
        <v>213</v>
      </c>
      <c r="F106" s="20" t="s">
        <v>229</v>
      </c>
      <c r="G106" s="20"/>
      <c r="H106" s="56" t="e">
        <f t="shared" si="6"/>
        <v>#REF!</v>
      </c>
    </row>
    <row r="107" spans="1:8" ht="26.25" hidden="1" customHeight="1">
      <c r="A107" s="71"/>
      <c r="B107" s="30" t="s">
        <v>200</v>
      </c>
      <c r="C107" s="20" t="s">
        <v>201</v>
      </c>
      <c r="D107" s="20" t="s">
        <v>1</v>
      </c>
      <c r="E107" s="20" t="s">
        <v>213</v>
      </c>
      <c r="F107" s="20" t="s">
        <v>202</v>
      </c>
      <c r="G107" s="20"/>
      <c r="H107" s="56" t="e">
        <f>#REF!</f>
        <v>#REF!</v>
      </c>
    </row>
    <row r="108" spans="1:8" ht="1.5" hidden="1" customHeight="1">
      <c r="A108" s="71"/>
      <c r="B108" s="30" t="s">
        <v>170</v>
      </c>
      <c r="C108" s="20" t="s">
        <v>51</v>
      </c>
      <c r="D108" s="20" t="s">
        <v>1</v>
      </c>
      <c r="E108" s="20" t="s">
        <v>244</v>
      </c>
      <c r="F108" s="20" t="s">
        <v>195</v>
      </c>
      <c r="G108" s="20"/>
      <c r="H108" s="56">
        <f>H109+H110</f>
        <v>0</v>
      </c>
    </row>
    <row r="109" spans="1:8" ht="18.75" hidden="1" customHeight="1">
      <c r="A109" s="71"/>
      <c r="B109" s="30" t="s">
        <v>22</v>
      </c>
      <c r="C109" s="20" t="s">
        <v>51</v>
      </c>
      <c r="D109" s="20" t="s">
        <v>1</v>
      </c>
      <c r="E109" s="20" t="s">
        <v>244</v>
      </c>
      <c r="F109" s="20" t="s">
        <v>32</v>
      </c>
      <c r="G109" s="20"/>
      <c r="H109" s="56">
        <v>0</v>
      </c>
    </row>
    <row r="110" spans="1:8" ht="24.75" hidden="1" customHeight="1">
      <c r="A110" s="71"/>
      <c r="B110" s="29" t="s">
        <v>23</v>
      </c>
      <c r="C110" s="20" t="s">
        <v>40</v>
      </c>
      <c r="D110" s="20" t="s">
        <v>50</v>
      </c>
      <c r="E110" s="20" t="s">
        <v>244</v>
      </c>
      <c r="F110" s="20" t="s">
        <v>24</v>
      </c>
      <c r="G110" s="20"/>
      <c r="H110" s="56">
        <v>0</v>
      </c>
    </row>
    <row r="111" spans="1:8" ht="76.5" hidden="1" customHeight="1">
      <c r="A111" s="71"/>
      <c r="B111" s="79" t="s">
        <v>253</v>
      </c>
      <c r="C111" s="20" t="s">
        <v>51</v>
      </c>
      <c r="D111" s="20" t="s">
        <v>1</v>
      </c>
      <c r="E111" s="42" t="s">
        <v>250</v>
      </c>
      <c r="F111" s="20"/>
      <c r="G111" s="56">
        <f>G112</f>
        <v>0</v>
      </c>
      <c r="H111" s="56">
        <f>H112</f>
        <v>0</v>
      </c>
    </row>
    <row r="112" spans="1:8" ht="25.5" hidden="1" customHeight="1">
      <c r="A112" s="71"/>
      <c r="B112" s="82" t="s">
        <v>252</v>
      </c>
      <c r="C112" s="20" t="s">
        <v>51</v>
      </c>
      <c r="D112" s="20" t="s">
        <v>1</v>
      </c>
      <c r="E112" s="42" t="s">
        <v>250</v>
      </c>
      <c r="F112" s="20" t="s">
        <v>169</v>
      </c>
      <c r="G112" s="56">
        <f>G113</f>
        <v>0</v>
      </c>
      <c r="H112" s="56">
        <f>H113</f>
        <v>0</v>
      </c>
    </row>
    <row r="113" spans="1:9" ht="38.25" hidden="1" customHeight="1">
      <c r="A113" s="71"/>
      <c r="B113" s="82" t="s">
        <v>268</v>
      </c>
      <c r="C113" s="20" t="s">
        <v>51</v>
      </c>
      <c r="D113" s="20" t="s">
        <v>1</v>
      </c>
      <c r="E113" s="42" t="s">
        <v>250</v>
      </c>
      <c r="F113" s="20" t="s">
        <v>251</v>
      </c>
      <c r="G113" s="56">
        <v>0</v>
      </c>
      <c r="H113" s="56">
        <v>0</v>
      </c>
    </row>
    <row r="114" spans="1:9" ht="22.5" customHeight="1">
      <c r="A114" s="71"/>
      <c r="B114" s="36" t="s">
        <v>16</v>
      </c>
      <c r="C114" s="32" t="s">
        <v>40</v>
      </c>
      <c r="D114" s="32"/>
      <c r="E114" s="32"/>
      <c r="F114" s="32"/>
      <c r="G114" s="57">
        <f>G115</f>
        <v>372.1</v>
      </c>
      <c r="H114" s="57">
        <f>H115</f>
        <v>1643.5</v>
      </c>
    </row>
    <row r="115" spans="1:9" ht="22.5" customHeight="1">
      <c r="A115" s="68">
        <v>7</v>
      </c>
      <c r="B115" s="36" t="str">
        <f>'[1]9'!$B$71</f>
        <v>Другие вопросы в области физической культуры и спорта</v>
      </c>
      <c r="C115" s="32" t="s">
        <v>40</v>
      </c>
      <c r="D115" s="32" t="s">
        <v>50</v>
      </c>
      <c r="E115" s="32"/>
      <c r="F115" s="32"/>
      <c r="G115" s="56">
        <f>G117</f>
        <v>372.1</v>
      </c>
      <c r="H115" s="56">
        <f>H117</f>
        <v>1643.5</v>
      </c>
    </row>
    <row r="116" spans="1:9" ht="58.5" customHeight="1">
      <c r="A116" s="68" t="s">
        <v>276</v>
      </c>
      <c r="B116" s="72" t="s">
        <v>249</v>
      </c>
      <c r="C116" s="32" t="s">
        <v>40</v>
      </c>
      <c r="D116" s="32" t="s">
        <v>50</v>
      </c>
      <c r="E116" s="32"/>
      <c r="F116" s="32"/>
      <c r="G116" s="56">
        <f>G117</f>
        <v>372.1</v>
      </c>
      <c r="H116" s="56">
        <f>H117</f>
        <v>1643.5</v>
      </c>
    </row>
    <row r="117" spans="1:9" ht="21" customHeight="1">
      <c r="A117" s="68"/>
      <c r="B117" s="72" t="s">
        <v>215</v>
      </c>
      <c r="C117" s="20" t="s">
        <v>40</v>
      </c>
      <c r="D117" s="20" t="s">
        <v>50</v>
      </c>
      <c r="E117" s="20" t="s">
        <v>217</v>
      </c>
      <c r="F117" s="20"/>
      <c r="G117" s="56">
        <f>G118</f>
        <v>372.1</v>
      </c>
      <c r="H117" s="56">
        <f>H119+H124+H123</f>
        <v>1643.5</v>
      </c>
    </row>
    <row r="118" spans="1:9" ht="21" customHeight="1">
      <c r="A118" s="68"/>
      <c r="B118" s="72" t="s">
        <v>273</v>
      </c>
      <c r="C118" s="20" t="s">
        <v>40</v>
      </c>
      <c r="D118" s="20" t="s">
        <v>50</v>
      </c>
      <c r="E118" s="20" t="s">
        <v>217</v>
      </c>
      <c r="F118" s="20"/>
      <c r="G118" s="88">
        <f>G119+G124+G123</f>
        <v>372.1</v>
      </c>
      <c r="H118" s="88">
        <f>H119+H124+H123</f>
        <v>1643.5</v>
      </c>
    </row>
    <row r="119" spans="1:9" ht="61.5" customHeight="1">
      <c r="A119" s="70"/>
      <c r="B119" s="29" t="s">
        <v>171</v>
      </c>
      <c r="C119" s="20" t="s">
        <v>40</v>
      </c>
      <c r="D119" s="20" t="s">
        <v>50</v>
      </c>
      <c r="E119" s="20" t="s">
        <v>29</v>
      </c>
      <c r="F119" s="20" t="s">
        <v>195</v>
      </c>
      <c r="G119" s="56">
        <f>G120+G121</f>
        <v>-255</v>
      </c>
      <c r="H119" s="59">
        <f>H120+H121</f>
        <v>690.9</v>
      </c>
    </row>
    <row r="120" spans="1:9" ht="24.75" customHeight="1">
      <c r="A120" s="70"/>
      <c r="B120" s="30" t="s">
        <v>22</v>
      </c>
      <c r="C120" s="20" t="s">
        <v>40</v>
      </c>
      <c r="D120" s="20" t="s">
        <v>50</v>
      </c>
      <c r="E120" s="20" t="s">
        <v>31</v>
      </c>
      <c r="F120" s="20" t="s">
        <v>32</v>
      </c>
      <c r="G120" s="20" t="s">
        <v>312</v>
      </c>
      <c r="H120" s="56">
        <v>531.4</v>
      </c>
    </row>
    <row r="121" spans="1:9" ht="57" customHeight="1">
      <c r="A121" s="70"/>
      <c r="B121" s="29" t="s">
        <v>23</v>
      </c>
      <c r="C121" s="20" t="s">
        <v>40</v>
      </c>
      <c r="D121" s="20" t="s">
        <v>50</v>
      </c>
      <c r="E121" s="20" t="s">
        <v>31</v>
      </c>
      <c r="F121" s="20" t="s">
        <v>24</v>
      </c>
      <c r="G121" s="20" t="s">
        <v>316</v>
      </c>
      <c r="H121" s="56">
        <v>159.5</v>
      </c>
    </row>
    <row r="122" spans="1:9" ht="31.5" hidden="1" customHeight="1">
      <c r="A122" s="70"/>
      <c r="B122" s="40" t="s">
        <v>220</v>
      </c>
      <c r="C122" s="20" t="s">
        <v>40</v>
      </c>
      <c r="D122" s="20" t="s">
        <v>50</v>
      </c>
      <c r="E122" s="20" t="s">
        <v>30</v>
      </c>
      <c r="F122" s="20" t="s">
        <v>35</v>
      </c>
      <c r="G122" s="20"/>
      <c r="H122" s="56">
        <v>0</v>
      </c>
    </row>
    <row r="123" spans="1:9" ht="0.75" customHeight="1">
      <c r="A123" s="70"/>
      <c r="B123" s="86" t="s">
        <v>219</v>
      </c>
      <c r="C123" s="20" t="s">
        <v>40</v>
      </c>
      <c r="D123" s="20" t="s">
        <v>50</v>
      </c>
      <c r="E123" s="20" t="s">
        <v>30</v>
      </c>
      <c r="F123" s="20" t="s">
        <v>35</v>
      </c>
      <c r="G123" s="20" t="s">
        <v>261</v>
      </c>
      <c r="H123" s="56">
        <v>0</v>
      </c>
    </row>
    <row r="124" spans="1:9" ht="38.25" customHeight="1">
      <c r="A124" s="70"/>
      <c r="B124" s="34" t="s">
        <v>170</v>
      </c>
      <c r="C124" s="20" t="s">
        <v>40</v>
      </c>
      <c r="D124" s="20" t="s">
        <v>50</v>
      </c>
      <c r="E124" s="20" t="s">
        <v>221</v>
      </c>
      <c r="F124" s="20" t="s">
        <v>195</v>
      </c>
      <c r="G124" s="56">
        <f>G125+G126</f>
        <v>627.1</v>
      </c>
      <c r="H124" s="56">
        <f>H125+H126</f>
        <v>952.6</v>
      </c>
    </row>
    <row r="125" spans="1:9" ht="18" customHeight="1">
      <c r="A125" s="70"/>
      <c r="B125" s="30" t="s">
        <v>22</v>
      </c>
      <c r="C125" s="20" t="s">
        <v>40</v>
      </c>
      <c r="D125" s="20" t="s">
        <v>50</v>
      </c>
      <c r="E125" s="20" t="s">
        <v>221</v>
      </c>
      <c r="F125" s="20" t="s">
        <v>32</v>
      </c>
      <c r="G125" s="56">
        <v>481.6</v>
      </c>
      <c r="H125" s="56">
        <v>731.6</v>
      </c>
    </row>
    <row r="126" spans="1:9" ht="22.5" customHeight="1">
      <c r="A126" s="70"/>
      <c r="B126" s="29" t="s">
        <v>23</v>
      </c>
      <c r="C126" s="20" t="s">
        <v>40</v>
      </c>
      <c r="D126" s="20" t="s">
        <v>50</v>
      </c>
      <c r="E126" s="20" t="s">
        <v>221</v>
      </c>
      <c r="F126" s="20" t="s">
        <v>24</v>
      </c>
      <c r="G126" s="56">
        <v>145.5</v>
      </c>
      <c r="H126" s="56">
        <v>221</v>
      </c>
    </row>
    <row r="127" spans="1:9" ht="28.5" customHeight="1">
      <c r="A127" s="70"/>
      <c r="B127" s="24" t="s">
        <v>17</v>
      </c>
      <c r="C127" s="20" t="s">
        <v>52</v>
      </c>
      <c r="D127" s="20" t="s">
        <v>52</v>
      </c>
      <c r="E127" s="20" t="s">
        <v>18</v>
      </c>
      <c r="F127" s="20" t="s">
        <v>19</v>
      </c>
      <c r="G127" s="20" t="s">
        <v>261</v>
      </c>
      <c r="H127" s="56">
        <v>0</v>
      </c>
    </row>
    <row r="128" spans="1:9" ht="22.5" customHeight="1">
      <c r="A128" s="70"/>
      <c r="B128" s="102" t="s">
        <v>53</v>
      </c>
      <c r="C128" s="103"/>
      <c r="D128" s="103"/>
      <c r="E128" s="103"/>
      <c r="F128" s="104"/>
      <c r="G128" s="93">
        <f>G114+G86+G79+G65+G53+G7+G62</f>
        <v>1582.3000000000002</v>
      </c>
      <c r="H128" s="93">
        <v>9001</v>
      </c>
      <c r="I128" s="89"/>
    </row>
    <row r="129" spans="1:8" ht="22.5" customHeight="1">
      <c r="A129" s="68"/>
      <c r="B129" s="41"/>
      <c r="C129" s="55"/>
      <c r="D129" s="55"/>
      <c r="E129" s="55"/>
      <c r="F129" s="55"/>
      <c r="G129" s="55"/>
      <c r="H129" s="59"/>
    </row>
    <row r="130" spans="1:8" ht="22.5" customHeight="1"/>
    <row r="131" spans="1:8" ht="36" customHeight="1"/>
    <row r="132" spans="1:8" ht="26.25" customHeight="1"/>
    <row r="133" spans="1:8" ht="20.25" customHeight="1"/>
    <row r="134" spans="1:8" ht="16.5" customHeight="1"/>
    <row r="135" spans="1:8" ht="21.75" customHeight="1"/>
    <row r="136" spans="1:8" ht="19.5" customHeight="1"/>
    <row r="137" spans="1:8" ht="21.75" customHeight="1"/>
    <row r="138" spans="1:8" ht="23.25" customHeight="1"/>
    <row r="139" spans="1:8" ht="44.25" customHeight="1"/>
    <row r="141" spans="1:8" ht="35.25" customHeight="1"/>
    <row r="145" spans="2:255" s="5" customFormat="1" ht="21.75" customHeight="1">
      <c r="B145" s="6"/>
      <c r="C145" s="43"/>
      <c r="D145" s="43"/>
      <c r="E145" s="43"/>
      <c r="F145" s="43"/>
      <c r="G145" s="43"/>
      <c r="H145" s="53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</row>
    <row r="146" spans="2:255" s="5" customFormat="1" ht="22.5" customHeight="1">
      <c r="B146" s="6"/>
      <c r="C146" s="43"/>
      <c r="D146" s="43"/>
      <c r="E146" s="43"/>
      <c r="F146" s="43"/>
      <c r="G146" s="43"/>
      <c r="H146" s="53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</row>
  </sheetData>
  <mergeCells count="5">
    <mergeCell ref="E1:H1"/>
    <mergeCell ref="E2:H2"/>
    <mergeCell ref="A3:H3"/>
    <mergeCell ref="F4:H4"/>
    <mergeCell ref="B128:F128"/>
  </mergeCells>
  <pageMargins left="0.27559055118110237" right="0.19685039370078741" top="0.55118110236220474" bottom="0.39370078740157483" header="0.31496062992125984" footer="0.39370078740157483"/>
  <pageSetup paperSize="9" scale="44" orientation="portrait" r:id="rId1"/>
  <rowBreaks count="1" manualBreakCount="1">
    <brk id="8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7"/>
  <sheetViews>
    <sheetView tabSelected="1" view="pageBreakPreview" topLeftCell="E1" zoomScaleSheetLayoutView="100" workbookViewId="0">
      <selection activeCell="E2" sqref="E2:H2"/>
    </sheetView>
  </sheetViews>
  <sheetFormatPr defaultColWidth="3.5703125" defaultRowHeight="12.75"/>
  <cols>
    <col min="1" max="1" width="8.5703125" style="5" customWidth="1"/>
    <col min="2" max="2" width="100.42578125" style="6" customWidth="1"/>
    <col min="3" max="4" width="12.7109375" style="43" customWidth="1"/>
    <col min="5" max="5" width="22.85546875" style="43" customWidth="1"/>
    <col min="6" max="6" width="11.85546875" style="43" customWidth="1"/>
    <col min="7" max="7" width="16.140625" style="43" customWidth="1"/>
    <col min="8" max="8" width="17.42578125" style="53" customWidth="1"/>
    <col min="9" max="255" width="9.140625" style="7" customWidth="1"/>
    <col min="256" max="16384" width="3.5703125" style="7"/>
  </cols>
  <sheetData>
    <row r="1" spans="1:8" ht="139.5" customHeight="1">
      <c r="A1" s="62"/>
      <c r="B1" s="41"/>
      <c r="C1" s="55"/>
      <c r="D1" s="55"/>
      <c r="E1" s="99" t="s">
        <v>322</v>
      </c>
      <c r="F1" s="100"/>
      <c r="G1" s="100"/>
      <c r="H1" s="100"/>
    </row>
    <row r="2" spans="1:8" ht="96.75" customHeight="1">
      <c r="A2" s="62"/>
      <c r="B2" s="41"/>
      <c r="C2" s="55"/>
      <c r="D2" s="55"/>
      <c r="E2" s="99" t="s">
        <v>319</v>
      </c>
      <c r="F2" s="100"/>
      <c r="G2" s="100"/>
      <c r="H2" s="100"/>
    </row>
    <row r="3" spans="1:8" s="11" customFormat="1" ht="55.5" customHeight="1">
      <c r="A3" s="98" t="s">
        <v>292</v>
      </c>
      <c r="B3" s="98"/>
      <c r="C3" s="98"/>
      <c r="D3" s="98"/>
      <c r="E3" s="98"/>
      <c r="F3" s="98"/>
      <c r="G3" s="98"/>
      <c r="H3" s="98"/>
    </row>
    <row r="4" spans="1:8" s="8" customFormat="1" ht="18.75">
      <c r="A4" s="63"/>
      <c r="B4" s="63"/>
      <c r="C4" s="64"/>
      <c r="D4" s="64"/>
      <c r="E4" s="65"/>
      <c r="F4" s="101" t="s">
        <v>91</v>
      </c>
      <c r="G4" s="101"/>
      <c r="H4" s="101"/>
    </row>
    <row r="5" spans="1:8" s="16" customFormat="1" ht="93" customHeight="1">
      <c r="A5" s="60" t="s">
        <v>92</v>
      </c>
      <c r="B5" s="60" t="s">
        <v>93</v>
      </c>
      <c r="C5" s="20" t="s">
        <v>190</v>
      </c>
      <c r="D5" s="20" t="s">
        <v>191</v>
      </c>
      <c r="E5" s="20" t="s">
        <v>192</v>
      </c>
      <c r="F5" s="20" t="s">
        <v>193</v>
      </c>
      <c r="G5" s="25" t="s">
        <v>260</v>
      </c>
      <c r="H5" s="42" t="s">
        <v>286</v>
      </c>
    </row>
    <row r="6" spans="1:8" s="19" customFormat="1" ht="18.75">
      <c r="A6" s="61">
        <v>1</v>
      </c>
      <c r="B6" s="60">
        <v>2</v>
      </c>
      <c r="C6" s="20" t="s">
        <v>94</v>
      </c>
      <c r="D6" s="20" t="s">
        <v>95</v>
      </c>
      <c r="E6" s="20" t="s">
        <v>96</v>
      </c>
      <c r="F6" s="20" t="s">
        <v>97</v>
      </c>
      <c r="G6" s="20"/>
      <c r="H6" s="20" t="s">
        <v>98</v>
      </c>
    </row>
    <row r="7" spans="1:8" s="17" customFormat="1" ht="30.75" customHeight="1">
      <c r="A7" s="87" t="s">
        <v>2</v>
      </c>
      <c r="B7" s="26" t="s">
        <v>4</v>
      </c>
      <c r="C7" s="32" t="s">
        <v>1</v>
      </c>
      <c r="D7" s="32"/>
      <c r="E7" s="32"/>
      <c r="F7" s="32"/>
      <c r="G7" s="57">
        <f>G8+G14+G30+G38+G42</f>
        <v>838.5</v>
      </c>
      <c r="H7" s="57">
        <v>3558.1</v>
      </c>
    </row>
    <row r="8" spans="1:8" s="17" customFormat="1" ht="45" customHeight="1">
      <c r="A8" s="87" t="s">
        <v>3</v>
      </c>
      <c r="B8" s="27" t="s">
        <v>88</v>
      </c>
      <c r="C8" s="32" t="s">
        <v>1</v>
      </c>
      <c r="D8" s="32" t="s">
        <v>0</v>
      </c>
      <c r="E8" s="32"/>
      <c r="F8" s="32"/>
      <c r="G8" s="57">
        <f t="shared" ref="G8:H10" si="0">G9</f>
        <v>47.900000000000006</v>
      </c>
      <c r="H8" s="57">
        <f t="shared" si="0"/>
        <v>562.55999999999995</v>
      </c>
    </row>
    <row r="9" spans="1:8" s="17" customFormat="1" ht="39.75" customHeight="1">
      <c r="A9" s="61"/>
      <c r="B9" s="28" t="s">
        <v>233</v>
      </c>
      <c r="C9" s="20" t="s">
        <v>1</v>
      </c>
      <c r="D9" s="20" t="s">
        <v>0</v>
      </c>
      <c r="E9" s="20" t="s">
        <v>230</v>
      </c>
      <c r="F9" s="20"/>
      <c r="G9" s="56">
        <f t="shared" si="0"/>
        <v>47.900000000000006</v>
      </c>
      <c r="H9" s="56">
        <f t="shared" si="0"/>
        <v>562.55999999999995</v>
      </c>
    </row>
    <row r="10" spans="1:8" s="17" customFormat="1" ht="30.75" customHeight="1">
      <c r="A10" s="61"/>
      <c r="B10" s="28" t="s">
        <v>234</v>
      </c>
      <c r="C10" s="20" t="s">
        <v>1</v>
      </c>
      <c r="D10" s="20" t="s">
        <v>0</v>
      </c>
      <c r="E10" s="20" t="s">
        <v>231</v>
      </c>
      <c r="F10" s="20"/>
      <c r="G10" s="56">
        <f t="shared" si="0"/>
        <v>47.900000000000006</v>
      </c>
      <c r="H10" s="56">
        <f t="shared" si="0"/>
        <v>562.55999999999995</v>
      </c>
    </row>
    <row r="11" spans="1:8" s="17" customFormat="1" ht="62.25" customHeight="1">
      <c r="A11" s="61"/>
      <c r="B11" s="29" t="s">
        <v>171</v>
      </c>
      <c r="C11" s="20" t="s">
        <v>1</v>
      </c>
      <c r="D11" s="20" t="s">
        <v>0</v>
      </c>
      <c r="E11" s="20" t="s">
        <v>231</v>
      </c>
      <c r="F11" s="20" t="s">
        <v>195</v>
      </c>
      <c r="G11" s="56">
        <f>G12+G13</f>
        <v>47.900000000000006</v>
      </c>
      <c r="H11" s="56">
        <f>H12+H13</f>
        <v>562.55999999999995</v>
      </c>
    </row>
    <row r="12" spans="1:8" s="17" customFormat="1" ht="27" customHeight="1">
      <c r="A12" s="61"/>
      <c r="B12" s="30" t="s">
        <v>22</v>
      </c>
      <c r="C12" s="20" t="s">
        <v>1</v>
      </c>
      <c r="D12" s="20" t="s">
        <v>0</v>
      </c>
      <c r="E12" s="20" t="s">
        <v>231</v>
      </c>
      <c r="F12" s="20" t="s">
        <v>32</v>
      </c>
      <c r="G12" s="20" t="s">
        <v>297</v>
      </c>
      <c r="H12" s="56">
        <v>433</v>
      </c>
    </row>
    <row r="13" spans="1:8" s="17" customFormat="1" ht="40.5" customHeight="1">
      <c r="A13" s="61"/>
      <c r="B13" s="29" t="s">
        <v>23</v>
      </c>
      <c r="C13" s="20" t="s">
        <v>1</v>
      </c>
      <c r="D13" s="20" t="s">
        <v>0</v>
      </c>
      <c r="E13" s="20" t="s">
        <v>231</v>
      </c>
      <c r="F13" s="20" t="s">
        <v>24</v>
      </c>
      <c r="G13" s="20" t="s">
        <v>298</v>
      </c>
      <c r="H13" s="56">
        <v>129.56</v>
      </c>
    </row>
    <row r="14" spans="1:8" s="17" customFormat="1" ht="38.25" customHeight="1">
      <c r="A14" s="87" t="s">
        <v>43</v>
      </c>
      <c r="B14" s="31" t="s">
        <v>83</v>
      </c>
      <c r="C14" s="32" t="s">
        <v>1</v>
      </c>
      <c r="D14" s="32" t="s">
        <v>33</v>
      </c>
      <c r="E14" s="32"/>
      <c r="F14" s="32"/>
      <c r="G14" s="57">
        <f>G15</f>
        <v>-4.8000000000000114</v>
      </c>
      <c r="H14" s="57">
        <f>H15</f>
        <v>1947.1599999999999</v>
      </c>
    </row>
    <row r="15" spans="1:8" s="17" customFormat="1" ht="59.25" customHeight="1">
      <c r="A15" s="61"/>
      <c r="B15" s="33" t="s">
        <v>270</v>
      </c>
      <c r="C15" s="20" t="s">
        <v>1</v>
      </c>
      <c r="D15" s="20" t="s">
        <v>33</v>
      </c>
      <c r="E15" s="42" t="s">
        <v>225</v>
      </c>
      <c r="F15" s="20"/>
      <c r="G15" s="56">
        <f>G16+G27</f>
        <v>-4.8000000000000114</v>
      </c>
      <c r="H15" s="56">
        <f>H16+H27</f>
        <v>1947.1599999999999</v>
      </c>
    </row>
    <row r="16" spans="1:8" s="17" customFormat="1" ht="33.75" customHeight="1">
      <c r="A16" s="61"/>
      <c r="B16" s="28" t="s">
        <v>235</v>
      </c>
      <c r="C16" s="20" t="s">
        <v>1</v>
      </c>
      <c r="D16" s="20" t="s">
        <v>33</v>
      </c>
      <c r="E16" s="42" t="s">
        <v>224</v>
      </c>
      <c r="F16" s="20"/>
      <c r="G16" s="56">
        <f>G17+G20+G23</f>
        <v>-348.5</v>
      </c>
      <c r="H16" s="56">
        <f>H17+H20+H23</f>
        <v>1287.5999999999999</v>
      </c>
    </row>
    <row r="17" spans="1:8" s="17" customFormat="1" ht="38.25" customHeight="1">
      <c r="A17" s="61"/>
      <c r="B17" s="29" t="s">
        <v>171</v>
      </c>
      <c r="C17" s="20" t="s">
        <v>1</v>
      </c>
      <c r="D17" s="20" t="s">
        <v>33</v>
      </c>
      <c r="E17" s="42" t="s">
        <v>222</v>
      </c>
      <c r="F17" s="20" t="s">
        <v>195</v>
      </c>
      <c r="G17" s="56">
        <f>G18+G19</f>
        <v>-387.4</v>
      </c>
      <c r="H17" s="56">
        <f>H18+H19</f>
        <v>1243.0999999999999</v>
      </c>
    </row>
    <row r="18" spans="1:8" s="17" customFormat="1" ht="23.25" customHeight="1">
      <c r="A18" s="61"/>
      <c r="B18" s="30" t="s">
        <v>22</v>
      </c>
      <c r="C18" s="20" t="s">
        <v>1</v>
      </c>
      <c r="D18" s="20" t="s">
        <v>33</v>
      </c>
      <c r="E18" s="42" t="s">
        <v>222</v>
      </c>
      <c r="F18" s="20" t="s">
        <v>32</v>
      </c>
      <c r="G18" s="56">
        <v>-295</v>
      </c>
      <c r="H18" s="56">
        <v>957.3</v>
      </c>
    </row>
    <row r="19" spans="1:8" s="17" customFormat="1" ht="41.25" customHeight="1">
      <c r="A19" s="61"/>
      <c r="B19" s="29" t="s">
        <v>23</v>
      </c>
      <c r="C19" s="20" t="s">
        <v>1</v>
      </c>
      <c r="D19" s="20" t="s">
        <v>33</v>
      </c>
      <c r="E19" s="42" t="s">
        <v>222</v>
      </c>
      <c r="F19" s="20" t="s">
        <v>24</v>
      </c>
      <c r="G19" s="56">
        <v>-92.4</v>
      </c>
      <c r="H19" s="56">
        <v>285.8</v>
      </c>
    </row>
    <row r="20" spans="1:8" s="17" customFormat="1" ht="22.5" customHeight="1">
      <c r="A20" s="61"/>
      <c r="B20" s="82" t="s">
        <v>252</v>
      </c>
      <c r="C20" s="20" t="s">
        <v>1</v>
      </c>
      <c r="D20" s="20" t="s">
        <v>33</v>
      </c>
      <c r="E20" s="42" t="s">
        <v>223</v>
      </c>
      <c r="F20" s="20" t="s">
        <v>169</v>
      </c>
      <c r="G20" s="56">
        <f>G22</f>
        <v>38.9</v>
      </c>
      <c r="H20" s="56">
        <f>H22</f>
        <v>42.9</v>
      </c>
    </row>
    <row r="21" spans="1:8" s="17" customFormat="1" ht="1.5" hidden="1" customHeight="1">
      <c r="A21" s="61"/>
      <c r="B21" s="30" t="s">
        <v>5</v>
      </c>
      <c r="C21" s="20" t="s">
        <v>1</v>
      </c>
      <c r="D21" s="20" t="s">
        <v>33</v>
      </c>
      <c r="E21" s="42" t="s">
        <v>223</v>
      </c>
      <c r="F21" s="20" t="s">
        <v>34</v>
      </c>
      <c r="G21" s="56">
        <v>0</v>
      </c>
      <c r="H21" s="56" t="e">
        <f>#REF!</f>
        <v>#REF!</v>
      </c>
    </row>
    <row r="22" spans="1:8" s="17" customFormat="1" ht="30" customHeight="1">
      <c r="A22" s="61"/>
      <c r="B22" s="30" t="s">
        <v>219</v>
      </c>
      <c r="C22" s="20" t="s">
        <v>1</v>
      </c>
      <c r="D22" s="20" t="s">
        <v>33</v>
      </c>
      <c r="E22" s="42" t="s">
        <v>223</v>
      </c>
      <c r="F22" s="20" t="s">
        <v>35</v>
      </c>
      <c r="G22" s="56">
        <v>38.9</v>
      </c>
      <c r="H22" s="56">
        <v>42.9</v>
      </c>
    </row>
    <row r="23" spans="1:8" s="17" customFormat="1" ht="26.25" customHeight="1">
      <c r="A23" s="61"/>
      <c r="B23" s="30" t="s">
        <v>267</v>
      </c>
      <c r="C23" s="20" t="s">
        <v>1</v>
      </c>
      <c r="D23" s="20" t="s">
        <v>33</v>
      </c>
      <c r="E23" s="42" t="s">
        <v>223</v>
      </c>
      <c r="F23" s="20" t="s">
        <v>248</v>
      </c>
      <c r="G23" s="56">
        <f>G25</f>
        <v>0</v>
      </c>
      <c r="H23" s="56">
        <f>H25</f>
        <v>1.6</v>
      </c>
    </row>
    <row r="24" spans="1:8" s="17" customFormat="1" ht="18" hidden="1" customHeight="1">
      <c r="A24" s="61"/>
      <c r="B24" s="30" t="s">
        <v>36</v>
      </c>
      <c r="C24" s="20" t="s">
        <v>1</v>
      </c>
      <c r="D24" s="20" t="s">
        <v>33</v>
      </c>
      <c r="E24" s="42" t="s">
        <v>223</v>
      </c>
      <c r="F24" s="20" t="s">
        <v>37</v>
      </c>
      <c r="G24" s="56">
        <v>0</v>
      </c>
      <c r="H24" s="56" t="e">
        <f>#REF!</f>
        <v>#REF!</v>
      </c>
    </row>
    <row r="25" spans="1:8" s="17" customFormat="1" ht="29.25" customHeight="1">
      <c r="A25" s="61"/>
      <c r="B25" s="30" t="s">
        <v>266</v>
      </c>
      <c r="C25" s="20" t="s">
        <v>1</v>
      </c>
      <c r="D25" s="20" t="s">
        <v>33</v>
      </c>
      <c r="E25" s="42" t="s">
        <v>223</v>
      </c>
      <c r="F25" s="20" t="s">
        <v>39</v>
      </c>
      <c r="G25" s="56">
        <v>0</v>
      </c>
      <c r="H25" s="56">
        <v>1.6</v>
      </c>
    </row>
    <row r="26" spans="1:8" s="17" customFormat="1" ht="0.75" customHeight="1">
      <c r="A26" s="61"/>
      <c r="B26" s="30" t="s">
        <v>196</v>
      </c>
      <c r="C26" s="20" t="s">
        <v>1</v>
      </c>
      <c r="D26" s="20" t="s">
        <v>33</v>
      </c>
      <c r="E26" s="42" t="s">
        <v>223</v>
      </c>
      <c r="F26" s="20" t="s">
        <v>197</v>
      </c>
      <c r="G26" s="20"/>
      <c r="H26" s="56" t="e">
        <f>#REF!</f>
        <v>#REF!</v>
      </c>
    </row>
    <row r="27" spans="1:8" s="17" customFormat="1" ht="57" customHeight="1">
      <c r="A27" s="61"/>
      <c r="B27" s="29" t="s">
        <v>171</v>
      </c>
      <c r="C27" s="20" t="s">
        <v>1</v>
      </c>
      <c r="D27" s="20" t="s">
        <v>33</v>
      </c>
      <c r="E27" s="42" t="s">
        <v>226</v>
      </c>
      <c r="F27" s="20" t="s">
        <v>195</v>
      </c>
      <c r="G27" s="56">
        <f>G28+G29</f>
        <v>343.7</v>
      </c>
      <c r="H27" s="56">
        <f>H28+H29</f>
        <v>659.56</v>
      </c>
    </row>
    <row r="28" spans="1:8" s="17" customFormat="1" ht="23.25" customHeight="1">
      <c r="A28" s="61"/>
      <c r="B28" s="30" t="s">
        <v>22</v>
      </c>
      <c r="C28" s="20" t="s">
        <v>1</v>
      </c>
      <c r="D28" s="20" t="s">
        <v>33</v>
      </c>
      <c r="E28" s="42" t="s">
        <v>226</v>
      </c>
      <c r="F28" s="20" t="s">
        <v>32</v>
      </c>
      <c r="G28" s="56">
        <v>264</v>
      </c>
      <c r="H28" s="56">
        <v>506.56</v>
      </c>
    </row>
    <row r="29" spans="1:8" s="17" customFormat="1" ht="37.5" customHeight="1">
      <c r="A29" s="61"/>
      <c r="B29" s="29" t="s">
        <v>23</v>
      </c>
      <c r="C29" s="20" t="s">
        <v>1</v>
      </c>
      <c r="D29" s="20" t="s">
        <v>33</v>
      </c>
      <c r="E29" s="42" t="s">
        <v>226</v>
      </c>
      <c r="F29" s="20" t="s">
        <v>24</v>
      </c>
      <c r="G29" s="56">
        <v>79.7</v>
      </c>
      <c r="H29" s="56">
        <v>153</v>
      </c>
    </row>
    <row r="30" spans="1:8" s="17" customFormat="1" ht="45.75" customHeight="1">
      <c r="A30" s="87" t="s">
        <v>46</v>
      </c>
      <c r="B30" s="21" t="s">
        <v>82</v>
      </c>
      <c r="C30" s="32" t="s">
        <v>1</v>
      </c>
      <c r="D30" s="32" t="s">
        <v>86</v>
      </c>
      <c r="E30" s="74"/>
      <c r="F30" s="32"/>
      <c r="G30" s="57">
        <f t="shared" ref="G30:H32" si="1">G31</f>
        <v>0</v>
      </c>
      <c r="H30" s="57">
        <f t="shared" si="1"/>
        <v>1</v>
      </c>
    </row>
    <row r="31" spans="1:8" s="17" customFormat="1" ht="38.25" customHeight="1">
      <c r="A31" s="87"/>
      <c r="B31" s="81" t="s">
        <v>233</v>
      </c>
      <c r="C31" s="20" t="s">
        <v>1</v>
      </c>
      <c r="D31" s="20" t="s">
        <v>86</v>
      </c>
      <c r="E31" s="42" t="s">
        <v>262</v>
      </c>
      <c r="F31" s="20"/>
      <c r="G31" s="56">
        <f t="shared" si="1"/>
        <v>0</v>
      </c>
      <c r="H31" s="56">
        <f t="shared" si="1"/>
        <v>1</v>
      </c>
    </row>
    <row r="32" spans="1:8" s="17" customFormat="1" ht="54" customHeight="1">
      <c r="A32" s="61"/>
      <c r="B32" s="79" t="s">
        <v>265</v>
      </c>
      <c r="C32" s="20" t="s">
        <v>1</v>
      </c>
      <c r="D32" s="20" t="s">
        <v>86</v>
      </c>
      <c r="E32" s="42" t="s">
        <v>256</v>
      </c>
      <c r="F32" s="20" t="s">
        <v>228</v>
      </c>
      <c r="G32" s="56">
        <f t="shared" si="1"/>
        <v>0</v>
      </c>
      <c r="H32" s="56">
        <v>1</v>
      </c>
    </row>
    <row r="33" spans="1:8" s="17" customFormat="1" ht="19.5" customHeight="1">
      <c r="A33" s="87" t="s">
        <v>211</v>
      </c>
      <c r="B33" s="13" t="s">
        <v>294</v>
      </c>
      <c r="C33" s="20" t="s">
        <v>1</v>
      </c>
      <c r="D33" s="20" t="s">
        <v>299</v>
      </c>
      <c r="E33" s="74" t="s">
        <v>301</v>
      </c>
      <c r="F33" s="32" t="s">
        <v>289</v>
      </c>
      <c r="G33" s="57">
        <v>0</v>
      </c>
      <c r="H33" s="57">
        <f>H34</f>
        <v>120.21</v>
      </c>
    </row>
    <row r="34" spans="1:8" s="17" customFormat="1" ht="19.5" customHeight="1">
      <c r="A34" s="87"/>
      <c r="B34" s="81" t="s">
        <v>233</v>
      </c>
      <c r="C34" s="20" t="s">
        <v>1</v>
      </c>
      <c r="D34" s="20" t="s">
        <v>299</v>
      </c>
      <c r="E34" s="42" t="s">
        <v>301</v>
      </c>
      <c r="F34" s="20" t="s">
        <v>288</v>
      </c>
      <c r="G34" s="56">
        <v>0</v>
      </c>
      <c r="H34" s="56">
        <f>H35</f>
        <v>120.21</v>
      </c>
    </row>
    <row r="35" spans="1:8" s="17" customFormat="1" ht="19.5" customHeight="1">
      <c r="A35" s="87"/>
      <c r="B35" s="13" t="s">
        <v>294</v>
      </c>
      <c r="C35" s="20" t="s">
        <v>1</v>
      </c>
      <c r="D35" s="20" t="s">
        <v>299</v>
      </c>
      <c r="E35" s="42" t="s">
        <v>301</v>
      </c>
      <c r="F35" s="20" t="s">
        <v>288</v>
      </c>
      <c r="G35" s="56">
        <v>0</v>
      </c>
      <c r="H35" s="56">
        <f>H36</f>
        <v>120.21</v>
      </c>
    </row>
    <row r="36" spans="1:8" s="17" customFormat="1" ht="19.5" customHeight="1">
      <c r="A36" s="87"/>
      <c r="B36" s="75" t="s">
        <v>300</v>
      </c>
      <c r="C36" s="20" t="s">
        <v>1</v>
      </c>
      <c r="D36" s="20" t="s">
        <v>299</v>
      </c>
      <c r="E36" s="42" t="s">
        <v>301</v>
      </c>
      <c r="F36" s="20" t="s">
        <v>288</v>
      </c>
      <c r="G36" s="56">
        <v>0</v>
      </c>
      <c r="H36" s="56">
        <f>H37</f>
        <v>120.21</v>
      </c>
    </row>
    <row r="37" spans="1:8" s="17" customFormat="1" ht="19.5" hidden="1" customHeight="1">
      <c r="A37" s="87"/>
      <c r="B37" s="75"/>
      <c r="C37" s="20" t="s">
        <v>1</v>
      </c>
      <c r="D37" s="20" t="s">
        <v>86</v>
      </c>
      <c r="E37" s="42" t="s">
        <v>256</v>
      </c>
      <c r="F37" s="20" t="s">
        <v>288</v>
      </c>
      <c r="G37" s="56">
        <v>0</v>
      </c>
      <c r="H37" s="56">
        <v>120.21</v>
      </c>
    </row>
    <row r="38" spans="1:8" s="18" customFormat="1" ht="16.5" customHeight="1">
      <c r="A38" s="87" t="s">
        <v>211</v>
      </c>
      <c r="B38" s="35" t="s">
        <v>81</v>
      </c>
      <c r="C38" s="32" t="s">
        <v>1</v>
      </c>
      <c r="D38" s="32" t="s">
        <v>40</v>
      </c>
      <c r="E38" s="32"/>
      <c r="F38" s="32"/>
      <c r="G38" s="57" t="str">
        <f>G40</f>
        <v>0,0</v>
      </c>
      <c r="H38" s="57">
        <f>H40</f>
        <v>4.8</v>
      </c>
    </row>
    <row r="39" spans="1:8" s="18" customFormat="1" ht="38.25" customHeight="1">
      <c r="A39" s="87"/>
      <c r="B39" s="81" t="s">
        <v>233</v>
      </c>
      <c r="C39" s="20" t="s">
        <v>1</v>
      </c>
      <c r="D39" s="20" t="s">
        <v>40</v>
      </c>
      <c r="E39" s="20" t="s">
        <v>262</v>
      </c>
      <c r="F39" s="32"/>
      <c r="G39" s="57"/>
      <c r="H39" s="57"/>
    </row>
    <row r="40" spans="1:8" s="18" customFormat="1" ht="22.5" customHeight="1">
      <c r="A40" s="61"/>
      <c r="B40" s="30" t="s">
        <v>6</v>
      </c>
      <c r="C40" s="20" t="s">
        <v>1</v>
      </c>
      <c r="D40" s="20" t="s">
        <v>40</v>
      </c>
      <c r="E40" s="20" t="s">
        <v>212</v>
      </c>
      <c r="F40" s="20"/>
      <c r="G40" s="20" t="s">
        <v>261</v>
      </c>
      <c r="H40" s="56">
        <f>H41</f>
        <v>4.8</v>
      </c>
    </row>
    <row r="41" spans="1:8" s="18" customFormat="1" ht="22.5" customHeight="1">
      <c r="A41" s="61"/>
      <c r="B41" s="30" t="s">
        <v>41</v>
      </c>
      <c r="C41" s="20" t="s">
        <v>1</v>
      </c>
      <c r="D41" s="20" t="s">
        <v>40</v>
      </c>
      <c r="E41" s="20" t="s">
        <v>212</v>
      </c>
      <c r="F41" s="20" t="s">
        <v>42</v>
      </c>
      <c r="G41" s="20" t="s">
        <v>261</v>
      </c>
      <c r="H41" s="56">
        <v>4.8</v>
      </c>
    </row>
    <row r="42" spans="1:8" s="18" customFormat="1" ht="22.5" customHeight="1">
      <c r="A42" s="87" t="s">
        <v>307</v>
      </c>
      <c r="B42" s="21" t="s">
        <v>80</v>
      </c>
      <c r="C42" s="32" t="s">
        <v>1</v>
      </c>
      <c r="D42" s="32" t="s">
        <v>247</v>
      </c>
      <c r="E42" s="42"/>
      <c r="F42" s="20"/>
      <c r="G42" s="57">
        <f>G43+G50</f>
        <v>795.4</v>
      </c>
      <c r="H42" s="57">
        <f>H43+H50</f>
        <v>922.3</v>
      </c>
    </row>
    <row r="43" spans="1:8" s="18" customFormat="1" ht="55.5" customHeight="1">
      <c r="A43" s="61"/>
      <c r="B43" s="33" t="s">
        <v>271</v>
      </c>
      <c r="C43" s="32" t="s">
        <v>1</v>
      </c>
      <c r="D43" s="32" t="s">
        <v>247</v>
      </c>
      <c r="E43" s="42" t="s">
        <v>225</v>
      </c>
      <c r="F43" s="20"/>
      <c r="G43" s="57">
        <f>G44+G46+G47+G48+G49</f>
        <v>795.4</v>
      </c>
      <c r="H43" s="57">
        <f>H44</f>
        <v>907.4</v>
      </c>
    </row>
    <row r="44" spans="1:8" s="18" customFormat="1" ht="28.5" customHeight="1">
      <c r="A44" s="61"/>
      <c r="B44" s="82" t="s">
        <v>252</v>
      </c>
      <c r="C44" s="20" t="s">
        <v>1</v>
      </c>
      <c r="D44" s="20" t="s">
        <v>247</v>
      </c>
      <c r="E44" s="42" t="s">
        <v>223</v>
      </c>
      <c r="F44" s="20" t="s">
        <v>169</v>
      </c>
      <c r="G44" s="56">
        <f>G45</f>
        <v>60.5</v>
      </c>
      <c r="H44" s="56">
        <f>H45+H46+H47+H48+H49</f>
        <v>907.4</v>
      </c>
    </row>
    <row r="45" spans="1:8" s="18" customFormat="1" ht="39" customHeight="1">
      <c r="A45" s="61"/>
      <c r="B45" s="30" t="s">
        <v>5</v>
      </c>
      <c r="C45" s="20" t="s">
        <v>1</v>
      </c>
      <c r="D45" s="20" t="s">
        <v>247</v>
      </c>
      <c r="E45" s="42" t="s">
        <v>223</v>
      </c>
      <c r="F45" s="20" t="s">
        <v>34</v>
      </c>
      <c r="G45" s="56">
        <v>60.5</v>
      </c>
      <c r="H45" s="56">
        <v>172.5</v>
      </c>
    </row>
    <row r="46" spans="1:8" s="18" customFormat="1" ht="39" customHeight="1">
      <c r="A46" s="61"/>
      <c r="B46" s="14" t="s">
        <v>305</v>
      </c>
      <c r="C46" s="20" t="s">
        <v>1</v>
      </c>
      <c r="D46" s="20" t="s">
        <v>247</v>
      </c>
      <c r="E46" s="42" t="s">
        <v>223</v>
      </c>
      <c r="F46" s="20" t="s">
        <v>291</v>
      </c>
      <c r="G46" s="56">
        <v>400</v>
      </c>
      <c r="H46" s="56">
        <v>400</v>
      </c>
    </row>
    <row r="47" spans="1:8" s="18" customFormat="1" ht="39" customHeight="1">
      <c r="A47" s="61"/>
      <c r="B47" s="37" t="s">
        <v>306</v>
      </c>
      <c r="C47" s="20" t="s">
        <v>1</v>
      </c>
      <c r="D47" s="20" t="s">
        <v>247</v>
      </c>
      <c r="E47" s="42" t="s">
        <v>223</v>
      </c>
      <c r="F47" s="20" t="s">
        <v>290</v>
      </c>
      <c r="G47" s="56">
        <v>15</v>
      </c>
      <c r="H47" s="56">
        <v>14.96</v>
      </c>
    </row>
    <row r="48" spans="1:8" s="18" customFormat="1" ht="32.25" customHeight="1">
      <c r="A48" s="61"/>
      <c r="B48" s="37" t="s">
        <v>227</v>
      </c>
      <c r="C48" s="20" t="s">
        <v>1</v>
      </c>
      <c r="D48" s="20" t="s">
        <v>247</v>
      </c>
      <c r="E48" s="42" t="s">
        <v>223</v>
      </c>
      <c r="F48" s="20" t="s">
        <v>197</v>
      </c>
      <c r="G48" s="56">
        <v>286.10000000000002</v>
      </c>
      <c r="H48" s="56">
        <v>286.14</v>
      </c>
    </row>
    <row r="49" spans="1:8" s="18" customFormat="1" ht="38.25" customHeight="1">
      <c r="A49" s="61"/>
      <c r="B49" s="30" t="s">
        <v>5</v>
      </c>
      <c r="C49" s="20" t="s">
        <v>1</v>
      </c>
      <c r="D49" s="20" t="s">
        <v>247</v>
      </c>
      <c r="E49" s="42" t="s">
        <v>264</v>
      </c>
      <c r="F49" s="20" t="s">
        <v>34</v>
      </c>
      <c r="G49" s="56">
        <v>33.799999999999997</v>
      </c>
      <c r="H49" s="56">
        <v>33.799999999999997</v>
      </c>
    </row>
    <row r="50" spans="1:8" s="18" customFormat="1" ht="38.25" customHeight="1">
      <c r="A50" s="61"/>
      <c r="B50" s="81" t="s">
        <v>233</v>
      </c>
      <c r="C50" s="42" t="s">
        <v>1</v>
      </c>
      <c r="D50" s="20" t="s">
        <v>247</v>
      </c>
      <c r="E50" s="42" t="s">
        <v>259</v>
      </c>
      <c r="F50" s="20"/>
      <c r="G50" s="56">
        <f t="shared" ref="G50:H52" si="2">G51</f>
        <v>0</v>
      </c>
      <c r="H50" s="56">
        <f t="shared" si="2"/>
        <v>14.9</v>
      </c>
    </row>
    <row r="51" spans="1:8" s="18" customFormat="1" ht="35.25" customHeight="1">
      <c r="A51" s="61"/>
      <c r="B51" s="81" t="s">
        <v>263</v>
      </c>
      <c r="C51" s="42" t="s">
        <v>1</v>
      </c>
      <c r="D51" s="20" t="s">
        <v>247</v>
      </c>
      <c r="E51" s="42" t="s">
        <v>258</v>
      </c>
      <c r="F51" s="20"/>
      <c r="G51" s="56">
        <f t="shared" si="2"/>
        <v>0</v>
      </c>
      <c r="H51" s="56">
        <f t="shared" si="2"/>
        <v>14.9</v>
      </c>
    </row>
    <row r="52" spans="1:8" s="18" customFormat="1" ht="24.75" customHeight="1">
      <c r="A52" s="61"/>
      <c r="B52" s="80" t="s">
        <v>254</v>
      </c>
      <c r="C52" s="42" t="s">
        <v>1</v>
      </c>
      <c r="D52" s="20" t="s">
        <v>247</v>
      </c>
      <c r="E52" s="42" t="s">
        <v>258</v>
      </c>
      <c r="F52" s="20" t="s">
        <v>169</v>
      </c>
      <c r="G52" s="56">
        <f t="shared" si="2"/>
        <v>0</v>
      </c>
      <c r="H52" s="56">
        <f t="shared" si="2"/>
        <v>14.9</v>
      </c>
    </row>
    <row r="53" spans="1:8" s="18" customFormat="1" ht="24.75" customHeight="1">
      <c r="A53" s="61"/>
      <c r="B53" s="76" t="s">
        <v>219</v>
      </c>
      <c r="C53" s="42" t="s">
        <v>1</v>
      </c>
      <c r="D53" s="20" t="s">
        <v>247</v>
      </c>
      <c r="E53" s="42" t="s">
        <v>258</v>
      </c>
      <c r="F53" s="20" t="s">
        <v>35</v>
      </c>
      <c r="G53" s="56">
        <v>0</v>
      </c>
      <c r="H53" s="56">
        <v>14.9</v>
      </c>
    </row>
    <row r="54" spans="1:8" s="18" customFormat="1" ht="24" customHeight="1">
      <c r="A54" s="87" t="s">
        <v>7</v>
      </c>
      <c r="B54" s="35" t="s">
        <v>44</v>
      </c>
      <c r="C54" s="32" t="s">
        <v>0</v>
      </c>
      <c r="D54" s="32"/>
      <c r="E54" s="32"/>
      <c r="F54" s="32"/>
      <c r="G54" s="57">
        <f>G55</f>
        <v>8.6999999999999993</v>
      </c>
      <c r="H54" s="57">
        <f>H55</f>
        <v>173.5</v>
      </c>
    </row>
    <row r="55" spans="1:8" s="18" customFormat="1" ht="24.75" customHeight="1">
      <c r="A55" s="87" t="s">
        <v>8</v>
      </c>
      <c r="B55" s="36" t="s">
        <v>106</v>
      </c>
      <c r="C55" s="32" t="s">
        <v>0</v>
      </c>
      <c r="D55" s="32" t="s">
        <v>45</v>
      </c>
      <c r="E55" s="32"/>
      <c r="F55" s="32"/>
      <c r="G55" s="57">
        <f>G56</f>
        <v>8.6999999999999993</v>
      </c>
      <c r="H55" s="57">
        <f>H56</f>
        <v>173.5</v>
      </c>
    </row>
    <row r="56" spans="1:8" ht="67.5" customHeight="1">
      <c r="A56" s="66"/>
      <c r="B56" s="24" t="s">
        <v>9</v>
      </c>
      <c r="C56" s="20" t="s">
        <v>0</v>
      </c>
      <c r="D56" s="20" t="s">
        <v>45</v>
      </c>
      <c r="E56" s="20" t="s">
        <v>208</v>
      </c>
      <c r="F56" s="20"/>
      <c r="G56" s="56">
        <f>G57+G60</f>
        <v>8.6999999999999993</v>
      </c>
      <c r="H56" s="56">
        <f>H57+H60</f>
        <v>173.5</v>
      </c>
    </row>
    <row r="57" spans="1:8" ht="56.25" customHeight="1">
      <c r="A57" s="66"/>
      <c r="B57" s="29" t="s">
        <v>171</v>
      </c>
      <c r="C57" s="20" t="s">
        <v>0</v>
      </c>
      <c r="D57" s="20" t="s">
        <v>45</v>
      </c>
      <c r="E57" s="20" t="s">
        <v>208</v>
      </c>
      <c r="F57" s="20" t="s">
        <v>195</v>
      </c>
      <c r="G57" s="56">
        <f>G58+G59</f>
        <v>5.3</v>
      </c>
      <c r="H57" s="56">
        <f>H58+H59</f>
        <v>164.5</v>
      </c>
    </row>
    <row r="58" spans="1:8" ht="29.25" customHeight="1">
      <c r="A58" s="66"/>
      <c r="B58" s="30" t="s">
        <v>22</v>
      </c>
      <c r="C58" s="20" t="s">
        <v>0</v>
      </c>
      <c r="D58" s="20" t="s">
        <v>45</v>
      </c>
      <c r="E58" s="20" t="s">
        <v>208</v>
      </c>
      <c r="F58" s="20" t="s">
        <v>32</v>
      </c>
      <c r="G58" s="20" t="s">
        <v>302</v>
      </c>
      <c r="H58" s="56">
        <v>126.3</v>
      </c>
    </row>
    <row r="59" spans="1:8" ht="57" customHeight="1">
      <c r="A59" s="66"/>
      <c r="B59" s="29" t="s">
        <v>23</v>
      </c>
      <c r="C59" s="20" t="s">
        <v>0</v>
      </c>
      <c r="D59" s="20" t="s">
        <v>45</v>
      </c>
      <c r="E59" s="20" t="s">
        <v>208</v>
      </c>
      <c r="F59" s="20" t="s">
        <v>24</v>
      </c>
      <c r="G59" s="20" t="s">
        <v>303</v>
      </c>
      <c r="H59" s="56">
        <v>38.200000000000003</v>
      </c>
    </row>
    <row r="60" spans="1:8" ht="28.5" customHeight="1">
      <c r="A60" s="66"/>
      <c r="B60" s="82" t="s">
        <v>252</v>
      </c>
      <c r="C60" s="20" t="s">
        <v>0</v>
      </c>
      <c r="D60" s="20" t="s">
        <v>45</v>
      </c>
      <c r="E60" s="20" t="s">
        <v>208</v>
      </c>
      <c r="F60" s="20" t="s">
        <v>169</v>
      </c>
      <c r="G60" s="56" t="str">
        <f>G61</f>
        <v>3,4</v>
      </c>
      <c r="H60" s="56">
        <f>H61</f>
        <v>9</v>
      </c>
    </row>
    <row r="61" spans="1:8" ht="21" customHeight="1">
      <c r="A61" s="66"/>
      <c r="B61" s="30" t="s">
        <v>219</v>
      </c>
      <c r="C61" s="20" t="s">
        <v>0</v>
      </c>
      <c r="D61" s="20" t="s">
        <v>45</v>
      </c>
      <c r="E61" s="20" t="s">
        <v>208</v>
      </c>
      <c r="F61" s="20" t="s">
        <v>35</v>
      </c>
      <c r="G61" s="20" t="s">
        <v>304</v>
      </c>
      <c r="H61" s="56">
        <v>9</v>
      </c>
    </row>
    <row r="62" spans="1:8" ht="19.5" customHeight="1">
      <c r="A62" s="67" t="s">
        <v>10</v>
      </c>
      <c r="B62" s="26" t="s">
        <v>84</v>
      </c>
      <c r="C62" s="20" t="s">
        <v>45</v>
      </c>
      <c r="D62" s="20"/>
      <c r="E62" s="20"/>
      <c r="F62" s="20"/>
      <c r="G62" s="56" t="str">
        <f t="shared" ref="G62:H64" si="3">G63</f>
        <v>6,0</v>
      </c>
      <c r="H62" s="56">
        <f t="shared" si="3"/>
        <v>8</v>
      </c>
    </row>
    <row r="63" spans="1:8" ht="23.25" customHeight="1">
      <c r="A63" s="67" t="s">
        <v>11</v>
      </c>
      <c r="B63" s="37" t="s">
        <v>85</v>
      </c>
      <c r="C63" s="20" t="s">
        <v>45</v>
      </c>
      <c r="D63" s="20" t="s">
        <v>201</v>
      </c>
      <c r="E63" s="20"/>
      <c r="F63" s="20"/>
      <c r="G63" s="56" t="str">
        <f>G64</f>
        <v>6,0</v>
      </c>
      <c r="H63" s="56">
        <f>H64</f>
        <v>8</v>
      </c>
    </row>
    <row r="64" spans="1:8" ht="23.25" customHeight="1">
      <c r="A64" s="66"/>
      <c r="B64" s="37" t="s">
        <v>238</v>
      </c>
      <c r="C64" s="20" t="s">
        <v>45</v>
      </c>
      <c r="D64" s="20" t="s">
        <v>201</v>
      </c>
      <c r="E64" s="20" t="s">
        <v>209</v>
      </c>
      <c r="F64" s="56"/>
      <c r="G64" s="56" t="str">
        <f t="shared" si="3"/>
        <v>6,0</v>
      </c>
      <c r="H64" s="56">
        <f t="shared" si="3"/>
        <v>8</v>
      </c>
    </row>
    <row r="65" spans="1:8" ht="30.75" customHeight="1">
      <c r="A65" s="66"/>
      <c r="B65" s="30" t="s">
        <v>219</v>
      </c>
      <c r="C65" s="20" t="s">
        <v>45</v>
      </c>
      <c r="D65" s="20" t="s">
        <v>201</v>
      </c>
      <c r="E65" s="20" t="s">
        <v>210</v>
      </c>
      <c r="F65" s="20" t="s">
        <v>35</v>
      </c>
      <c r="G65" s="20" t="s">
        <v>310</v>
      </c>
      <c r="H65" s="56">
        <v>8</v>
      </c>
    </row>
    <row r="66" spans="1:8" ht="28.5" customHeight="1">
      <c r="A66" s="68" t="s">
        <v>12</v>
      </c>
      <c r="B66" s="26" t="s">
        <v>47</v>
      </c>
      <c r="C66" s="20" t="s">
        <v>33</v>
      </c>
      <c r="D66" s="20"/>
      <c r="E66" s="20"/>
      <c r="F66" s="20"/>
      <c r="G66" s="57">
        <v>0</v>
      </c>
      <c r="H66" s="57">
        <f>H70+H67+H77</f>
        <v>2111.4</v>
      </c>
    </row>
    <row r="67" spans="1:8" ht="24.75" hidden="1" customHeight="1">
      <c r="A67" s="68" t="s">
        <v>13</v>
      </c>
      <c r="B67" s="37" t="s">
        <v>73</v>
      </c>
      <c r="C67" s="20" t="s">
        <v>33</v>
      </c>
      <c r="D67" s="20" t="s">
        <v>86</v>
      </c>
      <c r="E67" s="20"/>
      <c r="F67" s="20"/>
      <c r="G67" s="56" t="str">
        <f t="shared" ref="G67:H68" si="4">G68</f>
        <v>0,0</v>
      </c>
      <c r="H67" s="56">
        <f t="shared" si="4"/>
        <v>0</v>
      </c>
    </row>
    <row r="68" spans="1:8" ht="24" hidden="1" customHeight="1">
      <c r="A68" s="66"/>
      <c r="B68" s="37" t="s">
        <v>239</v>
      </c>
      <c r="C68" s="20" t="s">
        <v>33</v>
      </c>
      <c r="D68" s="20" t="s">
        <v>86</v>
      </c>
      <c r="E68" s="20" t="s">
        <v>203</v>
      </c>
      <c r="F68" s="20"/>
      <c r="G68" s="56" t="str">
        <f t="shared" si="4"/>
        <v>0,0</v>
      </c>
      <c r="H68" s="56">
        <f t="shared" si="4"/>
        <v>0</v>
      </c>
    </row>
    <row r="69" spans="1:8" ht="15.75" hidden="1" customHeight="1">
      <c r="A69" s="66"/>
      <c r="B69" s="86" t="s">
        <v>219</v>
      </c>
      <c r="C69" s="38" t="s">
        <v>33</v>
      </c>
      <c r="D69" s="38" t="s">
        <v>86</v>
      </c>
      <c r="E69" s="20" t="s">
        <v>204</v>
      </c>
      <c r="F69" s="20" t="s">
        <v>35</v>
      </c>
      <c r="G69" s="20" t="s">
        <v>261</v>
      </c>
      <c r="H69" s="56">
        <v>0</v>
      </c>
    </row>
    <row r="70" spans="1:8" ht="21" customHeight="1">
      <c r="A70" s="68" t="s">
        <v>274</v>
      </c>
      <c r="B70" s="30" t="s">
        <v>241</v>
      </c>
      <c r="C70" s="77" t="s">
        <v>33</v>
      </c>
      <c r="D70" s="42" t="s">
        <v>48</v>
      </c>
      <c r="E70" s="42"/>
      <c r="F70" s="42"/>
      <c r="G70" s="56">
        <f>G72</f>
        <v>10</v>
      </c>
      <c r="H70" s="78">
        <f>H72</f>
        <v>2110.4</v>
      </c>
    </row>
    <row r="71" spans="1:8" ht="59.25" customHeight="1">
      <c r="A71" s="68"/>
      <c r="B71" s="30" t="s">
        <v>269</v>
      </c>
      <c r="C71" s="77" t="s">
        <v>33</v>
      </c>
      <c r="D71" s="42" t="s">
        <v>48</v>
      </c>
      <c r="E71" s="42"/>
      <c r="F71" s="42"/>
      <c r="G71" s="56">
        <f>G72</f>
        <v>10</v>
      </c>
      <c r="H71" s="78">
        <f>H72+H77</f>
        <v>2111.4</v>
      </c>
    </row>
    <row r="72" spans="1:8" ht="45" customHeight="1">
      <c r="A72" s="66"/>
      <c r="B72" s="30" t="s">
        <v>242</v>
      </c>
      <c r="C72" s="77" t="s">
        <v>33</v>
      </c>
      <c r="D72" s="42" t="s">
        <v>48</v>
      </c>
      <c r="E72" s="42" t="s">
        <v>240</v>
      </c>
      <c r="F72" s="42"/>
      <c r="G72" s="78">
        <f>G73</f>
        <v>10</v>
      </c>
      <c r="H72" s="78">
        <f>H73</f>
        <v>2110.4</v>
      </c>
    </row>
    <row r="73" spans="1:8" ht="20.25" customHeight="1">
      <c r="A73" s="66"/>
      <c r="B73" s="85" t="s">
        <v>252</v>
      </c>
      <c r="C73" s="77" t="s">
        <v>33</v>
      </c>
      <c r="D73" s="42" t="s">
        <v>48</v>
      </c>
      <c r="E73" s="42" t="s">
        <v>240</v>
      </c>
      <c r="F73" s="20">
        <v>200</v>
      </c>
      <c r="G73" s="78">
        <f>G74+G75</f>
        <v>10</v>
      </c>
      <c r="H73" s="78">
        <f>H75+H76+H74</f>
        <v>2110.4</v>
      </c>
    </row>
    <row r="74" spans="1:8" ht="33" hidden="1" customHeight="1">
      <c r="A74" s="66"/>
      <c r="B74" s="85" t="s">
        <v>278</v>
      </c>
      <c r="C74" s="77" t="s">
        <v>33</v>
      </c>
      <c r="D74" s="42" t="s">
        <v>48</v>
      </c>
      <c r="E74" s="42" t="s">
        <v>240</v>
      </c>
      <c r="F74" s="91">
        <v>243</v>
      </c>
      <c r="G74" s="78">
        <v>0</v>
      </c>
      <c r="H74" s="78">
        <v>0</v>
      </c>
    </row>
    <row r="75" spans="1:8" ht="26.25" customHeight="1">
      <c r="A75" s="23"/>
      <c r="B75" s="86" t="s">
        <v>219</v>
      </c>
      <c r="C75" s="77" t="s">
        <v>33</v>
      </c>
      <c r="D75" s="42" t="s">
        <v>48</v>
      </c>
      <c r="E75" s="42" t="s">
        <v>240</v>
      </c>
      <c r="F75" s="42" t="s">
        <v>35</v>
      </c>
      <c r="G75" s="78">
        <v>10</v>
      </c>
      <c r="H75" s="78">
        <v>1875.4</v>
      </c>
    </row>
    <row r="76" spans="1:8" ht="52.5" customHeight="1">
      <c r="A76" s="92"/>
      <c r="B76" s="11" t="s">
        <v>255</v>
      </c>
      <c r="C76" s="77" t="s">
        <v>33</v>
      </c>
      <c r="D76" s="42" t="s">
        <v>48</v>
      </c>
      <c r="E76" s="42" t="s">
        <v>240</v>
      </c>
      <c r="F76" s="20">
        <v>247</v>
      </c>
      <c r="G76" s="78">
        <v>-10</v>
      </c>
      <c r="H76" s="78">
        <v>235</v>
      </c>
    </row>
    <row r="77" spans="1:8" ht="52.5" customHeight="1">
      <c r="A77" s="23" t="s">
        <v>281</v>
      </c>
      <c r="B77" s="21" t="s">
        <v>72</v>
      </c>
      <c r="C77" s="77" t="s">
        <v>33</v>
      </c>
      <c r="D77" s="20">
        <v>12</v>
      </c>
      <c r="E77" s="42"/>
      <c r="F77" s="20"/>
      <c r="G77" s="78" t="str">
        <f>G78</f>
        <v>0</v>
      </c>
      <c r="H77" s="78">
        <f>H78</f>
        <v>1</v>
      </c>
    </row>
    <row r="78" spans="1:8" ht="36.75" customHeight="1">
      <c r="A78" s="23"/>
      <c r="B78" s="39" t="s">
        <v>282</v>
      </c>
      <c r="C78" s="77" t="s">
        <v>33</v>
      </c>
      <c r="D78" s="20">
        <v>12</v>
      </c>
      <c r="E78" s="20" t="s">
        <v>283</v>
      </c>
      <c r="F78" s="20" t="s">
        <v>284</v>
      </c>
      <c r="G78" s="78" t="str">
        <f>G79</f>
        <v>0</v>
      </c>
      <c r="H78" s="78">
        <f>H79</f>
        <v>1</v>
      </c>
    </row>
    <row r="79" spans="1:8" ht="23.25" customHeight="1">
      <c r="A79" s="23"/>
      <c r="B79" s="37" t="s">
        <v>188</v>
      </c>
      <c r="C79" s="77" t="s">
        <v>33</v>
      </c>
      <c r="D79" s="20">
        <v>12</v>
      </c>
      <c r="E79" s="20" t="s">
        <v>283</v>
      </c>
      <c r="F79" s="20" t="s">
        <v>228</v>
      </c>
      <c r="G79" s="94" t="s">
        <v>280</v>
      </c>
      <c r="H79" s="78">
        <v>1</v>
      </c>
    </row>
    <row r="80" spans="1:8" ht="21" customHeight="1">
      <c r="A80" s="67" t="s">
        <v>14</v>
      </c>
      <c r="B80" s="36" t="s">
        <v>49</v>
      </c>
      <c r="C80" s="32" t="s">
        <v>50</v>
      </c>
      <c r="D80" s="32"/>
      <c r="E80" s="32"/>
      <c r="F80" s="32"/>
      <c r="G80" s="56">
        <f>G84</f>
        <v>29.6</v>
      </c>
      <c r="H80" s="56">
        <f>H84</f>
        <v>29.6</v>
      </c>
    </row>
    <row r="81" spans="1:8" ht="23.25" hidden="1" customHeight="1">
      <c r="A81" s="69" t="s">
        <v>14</v>
      </c>
      <c r="B81" s="36" t="s">
        <v>69</v>
      </c>
      <c r="C81" s="32" t="s">
        <v>50</v>
      </c>
      <c r="D81" s="32" t="s">
        <v>0</v>
      </c>
      <c r="E81" s="32"/>
      <c r="F81" s="32"/>
      <c r="G81" s="32"/>
      <c r="H81" s="56" t="e">
        <f>H82</f>
        <v>#REF!</v>
      </c>
    </row>
    <row r="82" spans="1:8" ht="16.5" hidden="1" customHeight="1">
      <c r="A82" s="69" t="s">
        <v>15</v>
      </c>
      <c r="B82" s="24" t="s">
        <v>237</v>
      </c>
      <c r="C82" s="20" t="s">
        <v>50</v>
      </c>
      <c r="D82" s="20" t="s">
        <v>0</v>
      </c>
      <c r="E82" s="20" t="s">
        <v>205</v>
      </c>
      <c r="F82" s="20"/>
      <c r="G82" s="20"/>
      <c r="H82" s="56" t="e">
        <f>H83</f>
        <v>#REF!</v>
      </c>
    </row>
    <row r="83" spans="1:8" ht="18" hidden="1" customHeight="1">
      <c r="A83" s="68"/>
      <c r="B83" s="30" t="s">
        <v>219</v>
      </c>
      <c r="C83" s="20" t="s">
        <v>50</v>
      </c>
      <c r="D83" s="20" t="s">
        <v>0</v>
      </c>
      <c r="E83" s="20" t="s">
        <v>206</v>
      </c>
      <c r="F83" s="20" t="s">
        <v>35</v>
      </c>
      <c r="G83" s="20"/>
      <c r="H83" s="56" t="e">
        <f>#REF!</f>
        <v>#REF!</v>
      </c>
    </row>
    <row r="84" spans="1:8" ht="18.75" customHeight="1">
      <c r="A84" s="68">
        <v>5</v>
      </c>
      <c r="B84" s="36" t="s">
        <v>68</v>
      </c>
      <c r="C84" s="32" t="s">
        <v>50</v>
      </c>
      <c r="D84" s="32" t="s">
        <v>45</v>
      </c>
      <c r="E84" s="32"/>
      <c r="F84" s="32"/>
      <c r="G84" s="56">
        <f t="shared" ref="G84" si="5">G86</f>
        <v>29.6</v>
      </c>
      <c r="H84" s="56">
        <f>H85</f>
        <v>29.6</v>
      </c>
    </row>
    <row r="85" spans="1:8" ht="26.25" customHeight="1">
      <c r="A85" s="69" t="s">
        <v>15</v>
      </c>
      <c r="B85" s="24" t="s">
        <v>214</v>
      </c>
      <c r="C85" s="20" t="s">
        <v>50</v>
      </c>
      <c r="D85" s="20" t="s">
        <v>45</v>
      </c>
      <c r="E85" s="20" t="s">
        <v>25</v>
      </c>
      <c r="F85" s="20"/>
      <c r="G85" s="56">
        <f>G86</f>
        <v>29.6</v>
      </c>
      <c r="H85" s="56">
        <f>H86</f>
        <v>29.6</v>
      </c>
    </row>
    <row r="86" spans="1:8" ht="30" customHeight="1">
      <c r="A86" s="66"/>
      <c r="B86" s="30" t="s">
        <v>219</v>
      </c>
      <c r="C86" s="20" t="s">
        <v>50</v>
      </c>
      <c r="D86" s="20" t="s">
        <v>45</v>
      </c>
      <c r="E86" s="20" t="s">
        <v>26</v>
      </c>
      <c r="F86" s="20" t="s">
        <v>35</v>
      </c>
      <c r="G86" s="56">
        <v>29.6</v>
      </c>
      <c r="H86" s="56">
        <v>29.6</v>
      </c>
    </row>
    <row r="87" spans="1:8" ht="25.5" customHeight="1">
      <c r="A87" s="70"/>
      <c r="B87" s="36" t="s">
        <v>194</v>
      </c>
      <c r="C87" s="32" t="s">
        <v>51</v>
      </c>
      <c r="D87" s="32"/>
      <c r="E87" s="32"/>
      <c r="F87" s="32"/>
      <c r="G87" s="57">
        <f>G88</f>
        <v>327.39999999999998</v>
      </c>
      <c r="H87" s="57">
        <f>H88</f>
        <v>1476.9</v>
      </c>
    </row>
    <row r="88" spans="1:8" ht="25.5" customHeight="1">
      <c r="A88" s="69">
        <v>6</v>
      </c>
      <c r="B88" s="36" t="s">
        <v>60</v>
      </c>
      <c r="C88" s="32" t="s">
        <v>51</v>
      </c>
      <c r="D88" s="32" t="s">
        <v>1</v>
      </c>
      <c r="E88" s="32"/>
      <c r="F88" s="32"/>
      <c r="G88" s="56">
        <f>G90</f>
        <v>327.39999999999998</v>
      </c>
      <c r="H88" s="56">
        <f>H90</f>
        <v>1476.9</v>
      </c>
    </row>
    <row r="89" spans="1:8" ht="18.75" customHeight="1">
      <c r="A89" s="69" t="s">
        <v>275</v>
      </c>
      <c r="B89" s="73" t="s">
        <v>272</v>
      </c>
      <c r="C89" s="32" t="s">
        <v>51</v>
      </c>
      <c r="D89" s="32" t="s">
        <v>1</v>
      </c>
      <c r="E89" s="32"/>
      <c r="F89" s="32"/>
      <c r="G89" s="56">
        <f>G90</f>
        <v>327.39999999999998</v>
      </c>
      <c r="H89" s="56">
        <f>H90</f>
        <v>1476.9</v>
      </c>
    </row>
    <row r="90" spans="1:8" ht="60" customHeight="1">
      <c r="A90" s="7"/>
      <c r="B90" s="73" t="s">
        <v>243</v>
      </c>
      <c r="C90" s="20" t="s">
        <v>51</v>
      </c>
      <c r="D90" s="20" t="s">
        <v>1</v>
      </c>
      <c r="E90" s="20" t="s">
        <v>216</v>
      </c>
      <c r="F90" s="32"/>
      <c r="G90" s="56">
        <f>G91</f>
        <v>327.39999999999998</v>
      </c>
      <c r="H90" s="56">
        <f>H91+H112</f>
        <v>1476.9</v>
      </c>
    </row>
    <row r="91" spans="1:8" ht="26.25" customHeight="1">
      <c r="A91" s="69"/>
      <c r="B91" s="24" t="s">
        <v>218</v>
      </c>
      <c r="C91" s="20" t="s">
        <v>51</v>
      </c>
      <c r="D91" s="20" t="s">
        <v>1</v>
      </c>
      <c r="E91" s="20" t="s">
        <v>172</v>
      </c>
      <c r="F91" s="20"/>
      <c r="G91" s="56">
        <f>G95+G103+G112</f>
        <v>327.39999999999998</v>
      </c>
      <c r="H91" s="56">
        <f>H95+H99+H103</f>
        <v>1476.9</v>
      </c>
    </row>
    <row r="92" spans="1:8" ht="56.25" hidden="1" customHeight="1">
      <c r="A92" s="70"/>
      <c r="B92" s="24" t="s">
        <v>236</v>
      </c>
      <c r="C92" s="20" t="s">
        <v>51</v>
      </c>
      <c r="D92" s="20" t="s">
        <v>1</v>
      </c>
      <c r="E92" s="20" t="s">
        <v>27</v>
      </c>
      <c r="F92" s="20"/>
      <c r="G92" s="20"/>
      <c r="H92" s="56">
        <f>H93+H98+H99</f>
        <v>652.5</v>
      </c>
    </row>
    <row r="93" spans="1:8" ht="1.5" hidden="1" customHeight="1">
      <c r="A93" s="70"/>
      <c r="B93" s="29" t="s">
        <v>171</v>
      </c>
      <c r="C93" s="20" t="s">
        <v>51</v>
      </c>
      <c r="D93" s="20" t="s">
        <v>1</v>
      </c>
      <c r="E93" s="20" t="s">
        <v>27</v>
      </c>
      <c r="F93" s="20" t="s">
        <v>195</v>
      </c>
      <c r="G93" s="20"/>
      <c r="H93" s="56">
        <f>H94+H95</f>
        <v>542.1</v>
      </c>
    </row>
    <row r="94" spans="1:8" ht="21" hidden="1" customHeight="1">
      <c r="A94" s="70"/>
      <c r="B94" s="30" t="s">
        <v>22</v>
      </c>
      <c r="C94" s="20" t="s">
        <v>51</v>
      </c>
      <c r="D94" s="20" t="s">
        <v>1</v>
      </c>
      <c r="E94" s="20" t="s">
        <v>245</v>
      </c>
      <c r="F94" s="20" t="s">
        <v>32</v>
      </c>
      <c r="G94" s="20"/>
      <c r="H94" s="56">
        <v>0</v>
      </c>
    </row>
    <row r="95" spans="1:8" ht="20.25" customHeight="1">
      <c r="A95" s="70"/>
      <c r="B95" s="82" t="s">
        <v>252</v>
      </c>
      <c r="C95" s="20" t="s">
        <v>51</v>
      </c>
      <c r="D95" s="20" t="s">
        <v>1</v>
      </c>
      <c r="E95" s="20" t="s">
        <v>28</v>
      </c>
      <c r="F95" s="20" t="s">
        <v>169</v>
      </c>
      <c r="G95" s="56">
        <f>G98+G97+G99+G96</f>
        <v>327.39999999999998</v>
      </c>
      <c r="H95" s="56">
        <f>H98+H97+H96</f>
        <v>542.1</v>
      </c>
    </row>
    <row r="96" spans="1:8" ht="37.5" hidden="1" customHeight="1">
      <c r="A96" s="70"/>
      <c r="B96" s="82" t="s">
        <v>278</v>
      </c>
      <c r="C96" s="20" t="s">
        <v>51</v>
      </c>
      <c r="D96" s="20" t="s">
        <v>1</v>
      </c>
      <c r="E96" s="20" t="s">
        <v>28</v>
      </c>
      <c r="F96" s="20" t="s">
        <v>251</v>
      </c>
      <c r="G96" s="20" t="s">
        <v>280</v>
      </c>
      <c r="H96" s="56">
        <v>0</v>
      </c>
    </row>
    <row r="97" spans="1:8" ht="20.25" customHeight="1">
      <c r="A97" s="70"/>
      <c r="B97" s="86" t="s">
        <v>219</v>
      </c>
      <c r="C97" s="20" t="s">
        <v>51</v>
      </c>
      <c r="D97" s="20" t="s">
        <v>1</v>
      </c>
      <c r="E97" s="20" t="s">
        <v>28</v>
      </c>
      <c r="F97" s="20" t="s">
        <v>35</v>
      </c>
      <c r="G97" s="20" t="s">
        <v>315</v>
      </c>
      <c r="H97" s="56">
        <v>457.1</v>
      </c>
    </row>
    <row r="98" spans="1:8" ht="17.25" customHeight="1">
      <c r="A98" s="70"/>
      <c r="B98" s="11" t="s">
        <v>255</v>
      </c>
      <c r="C98" s="20" t="s">
        <v>51</v>
      </c>
      <c r="D98" s="20" t="s">
        <v>1</v>
      </c>
      <c r="E98" s="20" t="s">
        <v>28</v>
      </c>
      <c r="F98" s="20" t="s">
        <v>257</v>
      </c>
      <c r="G98" s="20" t="s">
        <v>311</v>
      </c>
      <c r="H98" s="56">
        <v>85</v>
      </c>
    </row>
    <row r="99" spans="1:8" ht="23.25" customHeight="1">
      <c r="A99" s="70"/>
      <c r="B99" s="30" t="s">
        <v>267</v>
      </c>
      <c r="C99" s="20" t="s">
        <v>51</v>
      </c>
      <c r="D99" s="20" t="s">
        <v>1</v>
      </c>
      <c r="E99" s="20" t="s">
        <v>28</v>
      </c>
      <c r="F99" s="20" t="s">
        <v>248</v>
      </c>
      <c r="G99" s="56">
        <f>G100+G102</f>
        <v>3.4000000000000004</v>
      </c>
      <c r="H99" s="56">
        <f>H100+H102</f>
        <v>25.4</v>
      </c>
    </row>
    <row r="100" spans="1:8" ht="27.75" customHeight="1">
      <c r="A100" s="70"/>
      <c r="B100" s="30" t="s">
        <v>36</v>
      </c>
      <c r="C100" s="20" t="s">
        <v>51</v>
      </c>
      <c r="D100" s="20" t="s">
        <v>1</v>
      </c>
      <c r="E100" s="20" t="s">
        <v>28</v>
      </c>
      <c r="F100" s="20" t="s">
        <v>37</v>
      </c>
      <c r="G100" s="20" t="s">
        <v>314</v>
      </c>
      <c r="H100" s="56">
        <v>25.4</v>
      </c>
    </row>
    <row r="101" spans="1:8" s="17" customFormat="1" ht="24.75" hidden="1" customHeight="1">
      <c r="A101" s="70"/>
      <c r="B101" s="30" t="s">
        <v>38</v>
      </c>
      <c r="C101" s="20" t="s">
        <v>51</v>
      </c>
      <c r="D101" s="20" t="s">
        <v>1</v>
      </c>
      <c r="E101" s="20" t="s">
        <v>28</v>
      </c>
      <c r="F101" s="20" t="s">
        <v>39</v>
      </c>
      <c r="G101" s="20"/>
      <c r="H101" s="56">
        <v>0</v>
      </c>
    </row>
    <row r="102" spans="1:8" ht="31.5" customHeight="1">
      <c r="A102" s="61"/>
      <c r="B102" s="37" t="s">
        <v>227</v>
      </c>
      <c r="C102" s="20" t="s">
        <v>51</v>
      </c>
      <c r="D102" s="20" t="s">
        <v>1</v>
      </c>
      <c r="E102" s="20" t="s">
        <v>28</v>
      </c>
      <c r="F102" s="20" t="s">
        <v>197</v>
      </c>
      <c r="G102" s="20" t="s">
        <v>313</v>
      </c>
      <c r="H102" s="56">
        <v>0</v>
      </c>
    </row>
    <row r="103" spans="1:8" ht="75" customHeight="1">
      <c r="A103" s="70"/>
      <c r="B103" s="39" t="s">
        <v>232</v>
      </c>
      <c r="C103" s="20" t="s">
        <v>51</v>
      </c>
      <c r="D103" s="20" t="s">
        <v>1</v>
      </c>
      <c r="E103" s="20" t="s">
        <v>207</v>
      </c>
      <c r="F103" s="20" t="s">
        <v>228</v>
      </c>
      <c r="G103" s="56" t="str">
        <f>G104</f>
        <v>0,0</v>
      </c>
      <c r="H103" s="56">
        <f>H104</f>
        <v>909.4</v>
      </c>
    </row>
    <row r="104" spans="1:8" ht="16.5" customHeight="1">
      <c r="A104" s="70"/>
      <c r="B104" s="37" t="s">
        <v>188</v>
      </c>
      <c r="C104" s="20" t="s">
        <v>51</v>
      </c>
      <c r="D104" s="20" t="s">
        <v>1</v>
      </c>
      <c r="E104" s="20" t="s">
        <v>207</v>
      </c>
      <c r="F104" s="20" t="s">
        <v>228</v>
      </c>
      <c r="G104" s="20" t="s">
        <v>261</v>
      </c>
      <c r="H104" s="56">
        <v>909.4</v>
      </c>
    </row>
    <row r="105" spans="1:8" ht="25.5" hidden="1" customHeight="1">
      <c r="A105" s="70"/>
      <c r="B105" s="10" t="s">
        <v>198</v>
      </c>
      <c r="C105" s="32" t="s">
        <v>201</v>
      </c>
      <c r="D105" s="32"/>
      <c r="E105" s="32"/>
      <c r="F105" s="32"/>
      <c r="G105" s="32"/>
      <c r="H105" s="57" t="e">
        <f t="shared" ref="H105:H107" si="6">H106</f>
        <v>#REF!</v>
      </c>
    </row>
    <row r="106" spans="1:8" ht="24.75" hidden="1" customHeight="1">
      <c r="A106" s="68" t="s">
        <v>20</v>
      </c>
      <c r="B106" s="10" t="s">
        <v>199</v>
      </c>
      <c r="C106" s="32" t="s">
        <v>201</v>
      </c>
      <c r="D106" s="32" t="s">
        <v>1</v>
      </c>
      <c r="E106" s="32"/>
      <c r="F106" s="32"/>
      <c r="G106" s="32"/>
      <c r="H106" s="56" t="e">
        <f t="shared" si="6"/>
        <v>#REF!</v>
      </c>
    </row>
    <row r="107" spans="1:8" ht="22.5" hidden="1" customHeight="1">
      <c r="A107" s="68" t="s">
        <v>21</v>
      </c>
      <c r="B107" s="30" t="str">
        <f>'[1]9'!$B$68</f>
        <v>Уплата налога на имущество организаций и земельного налога</v>
      </c>
      <c r="C107" s="20" t="s">
        <v>201</v>
      </c>
      <c r="D107" s="20" t="s">
        <v>1</v>
      </c>
      <c r="E107" s="20" t="s">
        <v>213</v>
      </c>
      <c r="F107" s="20" t="s">
        <v>229</v>
      </c>
      <c r="G107" s="20"/>
      <c r="H107" s="56" t="e">
        <f t="shared" si="6"/>
        <v>#REF!</v>
      </c>
    </row>
    <row r="108" spans="1:8" ht="26.25" hidden="1" customHeight="1">
      <c r="A108" s="71"/>
      <c r="B108" s="30" t="s">
        <v>200</v>
      </c>
      <c r="C108" s="20" t="s">
        <v>201</v>
      </c>
      <c r="D108" s="20" t="s">
        <v>1</v>
      </c>
      <c r="E108" s="20" t="s">
        <v>213</v>
      </c>
      <c r="F108" s="20" t="s">
        <v>202</v>
      </c>
      <c r="G108" s="20"/>
      <c r="H108" s="56" t="e">
        <f>#REF!</f>
        <v>#REF!</v>
      </c>
    </row>
    <row r="109" spans="1:8" ht="1.5" hidden="1" customHeight="1">
      <c r="A109" s="71"/>
      <c r="B109" s="30" t="s">
        <v>170</v>
      </c>
      <c r="C109" s="20" t="s">
        <v>51</v>
      </c>
      <c r="D109" s="20" t="s">
        <v>1</v>
      </c>
      <c r="E109" s="20" t="s">
        <v>244</v>
      </c>
      <c r="F109" s="20" t="s">
        <v>195</v>
      </c>
      <c r="G109" s="20"/>
      <c r="H109" s="56">
        <f>H110+H111</f>
        <v>0</v>
      </c>
    </row>
    <row r="110" spans="1:8" ht="18.75" hidden="1" customHeight="1">
      <c r="A110" s="71"/>
      <c r="B110" s="30" t="s">
        <v>22</v>
      </c>
      <c r="C110" s="20" t="s">
        <v>51</v>
      </c>
      <c r="D110" s="20" t="s">
        <v>1</v>
      </c>
      <c r="E110" s="20" t="s">
        <v>244</v>
      </c>
      <c r="F110" s="20" t="s">
        <v>32</v>
      </c>
      <c r="G110" s="20"/>
      <c r="H110" s="56">
        <v>0</v>
      </c>
    </row>
    <row r="111" spans="1:8" ht="24.75" hidden="1" customHeight="1">
      <c r="A111" s="71"/>
      <c r="B111" s="29" t="s">
        <v>23</v>
      </c>
      <c r="C111" s="20" t="s">
        <v>40</v>
      </c>
      <c r="D111" s="20" t="s">
        <v>50</v>
      </c>
      <c r="E111" s="20" t="s">
        <v>244</v>
      </c>
      <c r="F111" s="20" t="s">
        <v>24</v>
      </c>
      <c r="G111" s="20"/>
      <c r="H111" s="56">
        <v>0</v>
      </c>
    </row>
    <row r="112" spans="1:8" ht="76.5" hidden="1" customHeight="1">
      <c r="A112" s="71"/>
      <c r="B112" s="79" t="s">
        <v>253</v>
      </c>
      <c r="C112" s="20" t="s">
        <v>51</v>
      </c>
      <c r="D112" s="20" t="s">
        <v>1</v>
      </c>
      <c r="E112" s="42" t="s">
        <v>250</v>
      </c>
      <c r="F112" s="20"/>
      <c r="G112" s="56">
        <f>G113</f>
        <v>0</v>
      </c>
      <c r="H112" s="56">
        <f>H113</f>
        <v>0</v>
      </c>
    </row>
    <row r="113" spans="1:8" ht="25.5" hidden="1" customHeight="1">
      <c r="A113" s="71"/>
      <c r="B113" s="82" t="s">
        <v>252</v>
      </c>
      <c r="C113" s="20" t="s">
        <v>51</v>
      </c>
      <c r="D113" s="20" t="s">
        <v>1</v>
      </c>
      <c r="E113" s="42" t="s">
        <v>250</v>
      </c>
      <c r="F113" s="20" t="s">
        <v>169</v>
      </c>
      <c r="G113" s="56">
        <f>G114</f>
        <v>0</v>
      </c>
      <c r="H113" s="56">
        <f>H114</f>
        <v>0</v>
      </c>
    </row>
    <row r="114" spans="1:8" ht="38.25" hidden="1" customHeight="1">
      <c r="A114" s="71"/>
      <c r="B114" s="82" t="s">
        <v>268</v>
      </c>
      <c r="C114" s="20" t="s">
        <v>51</v>
      </c>
      <c r="D114" s="20" t="s">
        <v>1</v>
      </c>
      <c r="E114" s="42" t="s">
        <v>250</v>
      </c>
      <c r="F114" s="20" t="s">
        <v>251</v>
      </c>
      <c r="G114" s="56">
        <v>0</v>
      </c>
      <c r="H114" s="56">
        <v>0</v>
      </c>
    </row>
    <row r="115" spans="1:8" ht="22.5" customHeight="1">
      <c r="A115" s="71"/>
      <c r="B115" s="36" t="s">
        <v>16</v>
      </c>
      <c r="C115" s="32" t="s">
        <v>40</v>
      </c>
      <c r="D115" s="32"/>
      <c r="E115" s="32"/>
      <c r="F115" s="32"/>
      <c r="G115" s="57">
        <f>G116</f>
        <v>372.1</v>
      </c>
      <c r="H115" s="57">
        <f>H116</f>
        <v>1643.5</v>
      </c>
    </row>
    <row r="116" spans="1:8" ht="22.5" customHeight="1">
      <c r="A116" s="68">
        <v>7</v>
      </c>
      <c r="B116" s="36" t="str">
        <f>'[1]9'!$B$71</f>
        <v>Другие вопросы в области физической культуры и спорта</v>
      </c>
      <c r="C116" s="32" t="s">
        <v>40</v>
      </c>
      <c r="D116" s="32" t="s">
        <v>50</v>
      </c>
      <c r="E116" s="32"/>
      <c r="F116" s="32"/>
      <c r="G116" s="56">
        <f>G118</f>
        <v>372.1</v>
      </c>
      <c r="H116" s="56">
        <f>H118</f>
        <v>1643.5</v>
      </c>
    </row>
    <row r="117" spans="1:8" ht="58.5" customHeight="1">
      <c r="A117" s="68" t="s">
        <v>276</v>
      </c>
      <c r="B117" s="72" t="s">
        <v>249</v>
      </c>
      <c r="C117" s="32" t="s">
        <v>40</v>
      </c>
      <c r="D117" s="32" t="s">
        <v>50</v>
      </c>
      <c r="E117" s="32"/>
      <c r="F117" s="32"/>
      <c r="G117" s="56">
        <f>G118</f>
        <v>372.1</v>
      </c>
      <c r="H117" s="56">
        <f>H118</f>
        <v>1643.5</v>
      </c>
    </row>
    <row r="118" spans="1:8" ht="21" customHeight="1">
      <c r="A118" s="68"/>
      <c r="B118" s="72" t="s">
        <v>215</v>
      </c>
      <c r="C118" s="20" t="s">
        <v>40</v>
      </c>
      <c r="D118" s="20" t="s">
        <v>50</v>
      </c>
      <c r="E118" s="20" t="s">
        <v>217</v>
      </c>
      <c r="F118" s="20"/>
      <c r="G118" s="56">
        <f>G119</f>
        <v>372.1</v>
      </c>
      <c r="H118" s="56">
        <f>H120+H125+H124</f>
        <v>1643.5</v>
      </c>
    </row>
    <row r="119" spans="1:8" ht="21" customHeight="1">
      <c r="A119" s="68"/>
      <c r="B119" s="72" t="s">
        <v>273</v>
      </c>
      <c r="C119" s="20" t="s">
        <v>40</v>
      </c>
      <c r="D119" s="20" t="s">
        <v>50</v>
      </c>
      <c r="E119" s="20" t="s">
        <v>217</v>
      </c>
      <c r="F119" s="20"/>
      <c r="G119" s="88">
        <f>G120+G125+G124</f>
        <v>372.1</v>
      </c>
      <c r="H119" s="88">
        <f>H120+H125+H124</f>
        <v>1643.5</v>
      </c>
    </row>
    <row r="120" spans="1:8" ht="61.5" customHeight="1">
      <c r="A120" s="70"/>
      <c r="B120" s="29" t="s">
        <v>171</v>
      </c>
      <c r="C120" s="20" t="s">
        <v>40</v>
      </c>
      <c r="D120" s="20" t="s">
        <v>50</v>
      </c>
      <c r="E120" s="20" t="s">
        <v>29</v>
      </c>
      <c r="F120" s="20" t="s">
        <v>195</v>
      </c>
      <c r="G120" s="56">
        <f>G121+G122</f>
        <v>-255</v>
      </c>
      <c r="H120" s="59">
        <f>H121+H122</f>
        <v>690.9</v>
      </c>
    </row>
    <row r="121" spans="1:8" ht="24.75" customHeight="1">
      <c r="A121" s="70"/>
      <c r="B121" s="30" t="s">
        <v>22</v>
      </c>
      <c r="C121" s="20" t="s">
        <v>40</v>
      </c>
      <c r="D121" s="20" t="s">
        <v>50</v>
      </c>
      <c r="E121" s="20" t="s">
        <v>31</v>
      </c>
      <c r="F121" s="20" t="s">
        <v>32</v>
      </c>
      <c r="G121" s="20" t="s">
        <v>312</v>
      </c>
      <c r="H121" s="56">
        <v>531.4</v>
      </c>
    </row>
    <row r="122" spans="1:8" ht="56.25" customHeight="1">
      <c r="A122" s="70"/>
      <c r="B122" s="29" t="s">
        <v>23</v>
      </c>
      <c r="C122" s="20" t="s">
        <v>40</v>
      </c>
      <c r="D122" s="20" t="s">
        <v>50</v>
      </c>
      <c r="E122" s="20" t="s">
        <v>31</v>
      </c>
      <c r="F122" s="20" t="s">
        <v>24</v>
      </c>
      <c r="G122" s="20" t="s">
        <v>316</v>
      </c>
      <c r="H122" s="56">
        <v>159.5</v>
      </c>
    </row>
    <row r="123" spans="1:8" ht="31.5" hidden="1" customHeight="1">
      <c r="A123" s="70"/>
      <c r="B123" s="40" t="s">
        <v>220</v>
      </c>
      <c r="C123" s="20" t="s">
        <v>40</v>
      </c>
      <c r="D123" s="20" t="s">
        <v>50</v>
      </c>
      <c r="E123" s="20" t="s">
        <v>30</v>
      </c>
      <c r="F123" s="20" t="s">
        <v>35</v>
      </c>
      <c r="G123" s="20"/>
      <c r="H123" s="56">
        <v>0</v>
      </c>
    </row>
    <row r="124" spans="1:8" ht="3" hidden="1" customHeight="1">
      <c r="A124" s="70"/>
      <c r="B124" s="86" t="s">
        <v>219</v>
      </c>
      <c r="C124" s="20" t="s">
        <v>40</v>
      </c>
      <c r="D124" s="20" t="s">
        <v>50</v>
      </c>
      <c r="E124" s="20" t="s">
        <v>30</v>
      </c>
      <c r="F124" s="20" t="s">
        <v>35</v>
      </c>
      <c r="G124" s="20" t="s">
        <v>261</v>
      </c>
      <c r="H124" s="56">
        <v>0</v>
      </c>
    </row>
    <row r="125" spans="1:8" ht="38.25" customHeight="1">
      <c r="A125" s="70"/>
      <c r="B125" s="34" t="s">
        <v>170</v>
      </c>
      <c r="C125" s="20" t="s">
        <v>40</v>
      </c>
      <c r="D125" s="20" t="s">
        <v>50</v>
      </c>
      <c r="E125" s="20" t="s">
        <v>221</v>
      </c>
      <c r="F125" s="20" t="s">
        <v>195</v>
      </c>
      <c r="G125" s="56">
        <f>G126+G127</f>
        <v>627.1</v>
      </c>
      <c r="H125" s="56">
        <f>H126+H127</f>
        <v>952.6</v>
      </c>
    </row>
    <row r="126" spans="1:8" ht="18" customHeight="1">
      <c r="A126" s="70"/>
      <c r="B126" s="30" t="s">
        <v>22</v>
      </c>
      <c r="C126" s="20" t="s">
        <v>40</v>
      </c>
      <c r="D126" s="20" t="s">
        <v>50</v>
      </c>
      <c r="E126" s="20" t="s">
        <v>221</v>
      </c>
      <c r="F126" s="20" t="s">
        <v>32</v>
      </c>
      <c r="G126" s="56">
        <v>481.6</v>
      </c>
      <c r="H126" s="56">
        <v>731.6</v>
      </c>
    </row>
    <row r="127" spans="1:8" ht="22.5" customHeight="1">
      <c r="A127" s="70"/>
      <c r="B127" s="29" t="s">
        <v>23</v>
      </c>
      <c r="C127" s="20" t="s">
        <v>40</v>
      </c>
      <c r="D127" s="20" t="s">
        <v>50</v>
      </c>
      <c r="E127" s="20" t="s">
        <v>221</v>
      </c>
      <c r="F127" s="20" t="s">
        <v>24</v>
      </c>
      <c r="G127" s="56">
        <v>145.5</v>
      </c>
      <c r="H127" s="56">
        <v>221</v>
      </c>
    </row>
    <row r="128" spans="1:8" ht="28.5" customHeight="1">
      <c r="A128" s="70"/>
      <c r="B128" s="24" t="s">
        <v>17</v>
      </c>
      <c r="C128" s="20" t="s">
        <v>52</v>
      </c>
      <c r="D128" s="20" t="s">
        <v>52</v>
      </c>
      <c r="E128" s="20" t="s">
        <v>18</v>
      </c>
      <c r="F128" s="20" t="s">
        <v>19</v>
      </c>
      <c r="G128" s="20" t="s">
        <v>261</v>
      </c>
      <c r="H128" s="56">
        <v>0</v>
      </c>
    </row>
    <row r="129" spans="1:9" ht="22.5" customHeight="1">
      <c r="A129" s="70"/>
      <c r="B129" s="102" t="s">
        <v>53</v>
      </c>
      <c r="C129" s="103"/>
      <c r="D129" s="103"/>
      <c r="E129" s="103"/>
      <c r="F129" s="104"/>
      <c r="G129" s="93">
        <f>G115+G87+G80+G66+G54+G7+G63</f>
        <v>1582.3000000000002</v>
      </c>
      <c r="H129" s="93">
        <v>9001</v>
      </c>
      <c r="I129" s="89"/>
    </row>
    <row r="130" spans="1:9" ht="22.5" customHeight="1">
      <c r="A130" s="68"/>
      <c r="B130" s="41"/>
      <c r="C130" s="55"/>
      <c r="D130" s="55"/>
      <c r="E130" s="55"/>
      <c r="F130" s="55"/>
      <c r="G130" s="55"/>
      <c r="H130" s="59"/>
    </row>
    <row r="131" spans="1:9" ht="22.5" customHeight="1"/>
    <row r="132" spans="1:9" ht="36" customHeight="1"/>
    <row r="133" spans="1:9" ht="26.25" customHeight="1"/>
    <row r="134" spans="1:9" ht="20.25" customHeight="1"/>
    <row r="135" spans="1:9" ht="16.5" customHeight="1"/>
    <row r="136" spans="1:9" ht="21.75" customHeight="1"/>
    <row r="137" spans="1:9" ht="19.5" customHeight="1"/>
    <row r="138" spans="1:9" ht="21.75" customHeight="1"/>
    <row r="139" spans="1:9" ht="23.25" customHeight="1"/>
    <row r="140" spans="1:9" ht="44.25" customHeight="1"/>
    <row r="142" spans="1:9" ht="35.25" customHeight="1"/>
    <row r="146" ht="21.75" customHeight="1"/>
    <row r="147" ht="22.5" customHeight="1"/>
  </sheetData>
  <mergeCells count="5">
    <mergeCell ref="E1:H1"/>
    <mergeCell ref="E2:H2"/>
    <mergeCell ref="A3:H3"/>
    <mergeCell ref="F4:H4"/>
    <mergeCell ref="B129:F129"/>
  </mergeCells>
  <pageMargins left="0.27559055118110237" right="0.19685039370078741" top="0.55118110236220474" bottom="0.39370078740157483" header="0.31496062992125984" footer="0.39370078740157483"/>
  <pageSetup paperSize="9" scale="44" orientation="portrait" r:id="rId1"/>
  <rowBreaks count="1" manualBreakCount="1">
    <brk id="8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C4:G6"/>
  <sheetViews>
    <sheetView workbookViewId="0">
      <selection activeCell="C4" sqref="C4:G9"/>
    </sheetView>
  </sheetViews>
  <sheetFormatPr defaultRowHeight="12.75"/>
  <sheetData>
    <row r="4" spans="3:7" ht="15">
      <c r="C4" s="95"/>
      <c r="D4" s="96"/>
      <c r="E4" s="96"/>
      <c r="F4" s="96"/>
      <c r="G4" s="96"/>
    </row>
    <row r="5" spans="3:7" ht="15">
      <c r="C5" s="96"/>
      <c r="D5" s="96"/>
      <c r="E5" s="96"/>
      <c r="F5" s="96"/>
      <c r="G5" s="96"/>
    </row>
    <row r="6" spans="3:7" ht="15">
      <c r="C6" s="96"/>
      <c r="D6" s="96"/>
      <c r="E6" s="96"/>
      <c r="F6" s="96"/>
      <c r="G6" s="96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4</vt:lpstr>
      <vt:lpstr>5</vt:lpstr>
      <vt:lpstr>6</vt:lpstr>
      <vt:lpstr>Лист1</vt:lpstr>
      <vt:lpstr>'4'!Область_печати</vt:lpstr>
      <vt:lpstr>'5'!Область_печати</vt:lpstr>
      <vt:lpstr>'6'!Область_печати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HP</cp:lastModifiedBy>
  <cp:lastPrinted>2024-01-03T04:34:14Z</cp:lastPrinted>
  <dcterms:created xsi:type="dcterms:W3CDTF">2007-09-12T09:25:25Z</dcterms:created>
  <dcterms:modified xsi:type="dcterms:W3CDTF">2024-01-03T04:35:15Z</dcterms:modified>
</cp:coreProperties>
</file>